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9865406-955D-4DAD-B9A2-29FDF268854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T20" i="1"/>
  <c r="BT21" i="1"/>
  <c r="BF22" i="1"/>
  <c r="BT22" i="1"/>
  <c r="BF23" i="1"/>
  <c r="BT23" i="1"/>
  <c r="BF24" i="1"/>
  <c r="BT24" i="1"/>
  <c r="BF25" i="1"/>
  <c r="BT25" i="1"/>
  <c r="BF26" i="1"/>
  <c r="BT26" i="1"/>
  <c r="BT27" i="1"/>
  <c r="BF28" i="1"/>
  <c r="BT28" i="1"/>
  <c r="BF29" i="1"/>
  <c r="BT29" i="1"/>
  <c r="BF30" i="1"/>
  <c r="BT30" i="1"/>
  <c r="BT31" i="1"/>
  <c r="BF32" i="1"/>
  <c r="BT32" i="1"/>
  <c r="BF33" i="1"/>
  <c r="BT33" i="1"/>
  <c r="BT34" i="1"/>
  <c r="BF35" i="1"/>
  <c r="BT35" i="1"/>
  <c r="BF36" i="1"/>
  <c r="BT36" i="1"/>
  <c r="BT37" i="1"/>
  <c r="BF38" i="1"/>
  <c r="BT38" i="1"/>
  <c r="BF39" i="1"/>
  <c r="BT39" i="1"/>
  <c r="BF40" i="1"/>
  <c r="BT40" i="1"/>
  <c r="BF41" i="1"/>
  <c r="BT41" i="1"/>
  <c r="BF42" i="1"/>
  <c r="BT42" i="1"/>
  <c r="BF43" i="1"/>
  <c r="BT43" i="1"/>
  <c r="BF44" i="1"/>
  <c r="BT44" i="1"/>
  <c r="BF45" i="1"/>
  <c r="BT45" i="1"/>
  <c r="BF46" i="1"/>
  <c r="BT46" i="1"/>
  <c r="BF47" i="1"/>
  <c r="BT47" i="1"/>
  <c r="BT48" i="1"/>
  <c r="BF49" i="1"/>
  <c r="BT49" i="1"/>
  <c r="BF50" i="1"/>
  <c r="BT50" i="1"/>
  <c r="BF51" i="1"/>
  <c r="BT51" i="1"/>
  <c r="BT52" i="1"/>
  <c r="BF53" i="1"/>
  <c r="BT53" i="1"/>
  <c r="BF54" i="1"/>
  <c r="BT54" i="1"/>
  <c r="BF55" i="1"/>
  <c r="BT55" i="1"/>
  <c r="BF56" i="1"/>
  <c r="BT56" i="1"/>
  <c r="BF57" i="1"/>
  <c r="BT57" i="1"/>
  <c r="BF58" i="1"/>
  <c r="BT58" i="1"/>
  <c r="BF59" i="1"/>
  <c r="BT59" i="1"/>
  <c r="BF60" i="1"/>
  <c r="BT60" i="1"/>
  <c r="BF61" i="1"/>
  <c r="BT61" i="1"/>
  <c r="BF62" i="1"/>
  <c r="BT62" i="1"/>
  <c r="BT63" i="1"/>
  <c r="BT64" i="1"/>
  <c r="BF65" i="1"/>
  <c r="BT65" i="1"/>
  <c r="BF66" i="1"/>
  <c r="BT66" i="1"/>
  <c r="BF67" i="1"/>
  <c r="BT67" i="1"/>
  <c r="BF68" i="1"/>
  <c r="BT68" i="1"/>
  <c r="BF69" i="1"/>
  <c r="BT69" i="1"/>
  <c r="BF70" i="1"/>
  <c r="BT70" i="1"/>
  <c r="BT71" i="1"/>
  <c r="BF72" i="1"/>
  <c r="BT72" i="1"/>
  <c r="BF73" i="1"/>
  <c r="BT73" i="1"/>
</calcChain>
</file>

<file path=xl/sharedStrings.xml><?xml version="1.0" encoding="utf-8"?>
<sst xmlns="http://schemas.openxmlformats.org/spreadsheetml/2006/main" count="4365" uniqueCount="1386">
  <si>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</si>
  <si>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</si>
  <si>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</si>
  <si>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</si>
  <si>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</si>
  <si>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</si>
  <si>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</si>
  <si>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</si>
  <si>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</si>
  <si>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</si>
  <si>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</si>
  <si>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</si>
  <si>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</si>
  <si>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</si>
  <si>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</si>
  <si>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</si>
  <si>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</si>
  <si>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</si>
  <si>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</si>
  <si>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</si>
  <si>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</si>
  <si>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</si>
  <si>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</si>
  <si>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</si>
  <si>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</si>
  <si>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</si>
  <si>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</si>
  <si>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</si>
  <si>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</si>
  <si>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</si>
  <si>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</si>
  <si>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</si>
  <si>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</si>
  <si>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</si>
  <si>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</si>
  <si>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</si>
  <si>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</si>
  <si>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</si>
  <si>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</si>
  <si>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</si>
  <si>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</si>
  <si>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</si>
  <si>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</si>
  <si>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</si>
  <si>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</si>
  <si>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</si>
  <si>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</si>
  <si>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</si>
  <si>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</si>
  <si>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</si>
  <si>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</si>
  <si>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</si>
  <si>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</si>
  <si>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</si>
  <si>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</si>
  <si>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</si>
  <si>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</si>
  <si>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</si>
  <si>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</si>
  <si>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</si>
  <si>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</si>
  <si>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</si>
  <si>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</si>
  <si>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</si>
  <si>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</si>
  <si>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</si>
  <si>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</si>
  <si>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</si>
  <si>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</si>
  <si>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</si>
  <si>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</si>
  <si>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</si>
  <si>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</si>
  <si>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Bykova, EV; Pozdeev, VA</t>
  </si>
  <si>
    <t/>
  </si>
  <si>
    <t>Bykova, Ekaterina, V; Pozdeev, Viacheslav A.</t>
  </si>
  <si>
    <t>Journals of Vyatka Seminarians of 1905-1907: Verbal and Visual Content of Socio-Political Protest</t>
  </si>
  <si>
    <t>BYLYE GODY</t>
  </si>
  <si>
    <t>English</t>
  </si>
  <si>
    <t>Article</t>
  </si>
  <si>
    <t>Vyatka seminarians; theological seminary; the First Russian Revolution; journal's graphics; caricature; hectograph; freedom of speech; visual content</t>
  </si>
  <si>
    <t>The article is an analysis of satirical journals published by Vyatka seminarians during the years of the First Russian Revolution; they are a historical source that reflects the social mood of the student youth of those years. The basis for the study of sources was handwritten journals of Vyatka seminarians distributed on a hectograph, materials from all-Russian and regional periodicals, documents characterizing the learning process at the Vyatka Theological Seminary. The analysis of the studied materials that arose in the seminarian environment during the period of censorship restriction and ideological pluralism turned out to be quite promising in identifying the features of the formation of the worldview of young people. The studied illustrative material (first of all, cartoons) made it possible to identify the specifics of reflection and self -reflection of Russian youth (on the example of seminarian students) of the revolutionary era. The authors come to the conclusion that the socio-political protest of Vyatka seminarians, vividly presented on the pages of their satirical publications, was the result of objective social processes. In addition to the revolutionary events, factors such as the outdated system of training and education of seminarians, the predominance of spiritual literature in the educational process, the edifying tone of teaching, disregard for the views and personal position of the seminarian also played a role. Texts and caricatures in hectographic publications testify to the influence of the Social democratic press on seminarians, as well as well-known satirical publications in Russia. The materials involved allow us to state that the protest moods of the students were strong in the Vyatka Theological Seminary, expressed both in the spread of nihilism and unbelief, and in the involvement of some of the pupils in the revolutionary movement.</t>
  </si>
  <si>
    <t>[Bykova, Ekaterina, V; Pozdeev, Viacheslav A.] Vyatka state Univ, Kirov, Russia; [Pozdeev, Viacheslav A.] Russian Acad Sci, FIC Komi Sci Ctr, Ural Branch, Moscow, Russia</t>
  </si>
  <si>
    <t>Vyatka State University; Russian Academy of Sciences</t>
  </si>
  <si>
    <t>Bykova, EV (corresponding author), Vyatka state Univ, Kirov, Russia.</t>
  </si>
  <si>
    <t>ev2_74@mail.ru</t>
  </si>
  <si>
    <t>Cherkas Global Univ Press</t>
  </si>
  <si>
    <t>Washington</t>
  </si>
  <si>
    <t>1717 N Street NW, Suite 1, Washington, District of Columbia, UNITED STATES</t>
  </si>
  <si>
    <t>2073-9745</t>
  </si>
  <si>
    <t>2310-0028</t>
  </si>
  <si>
    <t>Bylye Gody</t>
  </si>
  <si>
    <t>JUN</t>
  </si>
  <si>
    <t>10.13187/bg.2023.2.936</t>
  </si>
  <si>
    <t>History</t>
  </si>
  <si>
    <t>Emerging Sources Citation Index (ESCI)</t>
  </si>
  <si>
    <t>K2ZS7</t>
  </si>
  <si>
    <t>gold</t>
  </si>
  <si>
    <t>2023-10-20</t>
  </si>
  <si>
    <t>WOS:001015179000034</t>
  </si>
  <si>
    <t>Davletbaeva, VB; Emchenko, EB</t>
  </si>
  <si>
    <t>Davletbaeva, Varvara B.; Emchenko, Elena B.</t>
  </si>
  <si>
    <t>On Saturdays We Went to Take Lessons in Mathematics to Lamovsky: Alexander Mikhailovich Lamovsky and the Dostoevsky Family</t>
  </si>
  <si>
    <t>NEIZVESTNYI DOSTOEVSKII-THE UNKNOWN DOSTOEVSKY</t>
  </si>
  <si>
    <t>Dostoevsky; A; P; Ivanov; L; Apukhtin; M; N; Muravyov; Lamovsky; Kon-stantinovsky Land-Surveying Institute; Moscow Dostoevsky; formulary list; boarding house of L; I; Chermak; Moscow Orphanage; Moscow Educational Home; teacher; inspector</t>
  </si>
  <si>
    <t>Alexander Mikhailovich Lamovsky (Lomovsky), a well-known mathematics teacher in Moscow and the founder of the Russian Hunting Club, has been interacting with the Dosto-evsky family for many years. He was a friend of F. M. Dostoevsky at L. I. Chermak's boarding school. In the 1830s and 1840s Lamovsky also taught mathematics to all the Dostoevsky bro thers; he continued to communicate with Fyodor Mikhailovich, having become one of the leading teachers at the Konstantinovsky Land-Surveying Institute. The article presents the data from A. M. Lamovsky's formulary list dated April 27, 1850, as well as information about him and his family from little-known essays, obituaries and archival documents. These materials made it possible to describe the pedagogical and official activities of A. M. Lamovsky, to determine the attitude towards him not only of people close to him, but also of pupils and teachers of the Land-Surveying Institute. Thanks to his high professionalism, he became the right-hand man of both A. L. Apukhtin (the director of the Konstantinovsky Land-Surveying Institute) and M. N. Muravyev, a trustee of this Institution. Noting Lamovsky's professional and public achieve-ments, the authors of the article pointed out that Lamovsky became one of the few friends of Dostoevsky at the Chermak boarding school with whom the writer met later on in life: they may have seen each other in the 1860s and 1870s during Dostoevsky's stay in Moscow. The writer noted the surname Lamovsky in his notebook of 1862-1864, intending to use his friend's hunting story about quails in the story The Double, but did not do it due to a lack of time for a cardinal revision of the work. This untold story has remained a mystery in Dostoevsky's bio - graphy and creative history.</t>
  </si>
  <si>
    <t>[Davletbaeva, Varvara B.] Moscow State Univ Geodesy &amp; Cartog Moscow, Moscow, Russia; [Emchenko, Elena B.] Moscow State Pedag Univ Moscow, Moscow, Russia</t>
  </si>
  <si>
    <t>Davletbaeva, VB (corresponding author), Moscow State Univ Geodesy &amp; Cartog Moscow, Moscow, Russia.</t>
  </si>
  <si>
    <t>aksakov@miigaik.ru; emchenko@miigaik.ru</t>
  </si>
  <si>
    <t>PETROZAVODSK STATE UNIV</t>
  </si>
  <si>
    <t>PETROZAVODSK</t>
  </si>
  <si>
    <t>LENIN AVE 33, PETROZAVODSK, 00000, RUSSIA</t>
  </si>
  <si>
    <t>2409-5788</t>
  </si>
  <si>
    <t>NEIZVESTNYI DOSTOEVS</t>
  </si>
  <si>
    <t>Neizvestnyi Dostoevskii</t>
  </si>
  <si>
    <t>10.15393/j10.art.2023.6681</t>
  </si>
  <si>
    <t>Literature, Slavic</t>
  </si>
  <si>
    <t>Literature</t>
  </si>
  <si>
    <t>M9OW3</t>
  </si>
  <si>
    <t>WOS:001033444200005</t>
  </si>
  <si>
    <t>Pogorelskaya, AM; Kobzeva, OP</t>
  </si>
  <si>
    <t>Pogorelskaya, Anastasia M.; Kobzeva, Olga P.</t>
  </si>
  <si>
    <t>Foreign universities at the higher education market of Uzbekistan</t>
  </si>
  <si>
    <t>VESTNIK TOMSKOGO GOSUDARSTVENNOGO UNIVERSITETA ISTORIYA-TOMSK STATE UNIVERSITY JOURNAL OF HISTORY</t>
  </si>
  <si>
    <t>Russian</t>
  </si>
  <si>
    <t>higher education; branch campus; higher education internationalization</t>
  </si>
  <si>
    <t>The research urgency is based on the fact that the market of higher educational services in Uzbekistan is growing. The latter attracts foreign universities that are struggling for a share of the market. Therefore, it is necessary for Russian universities to evaluate the volume of the market and its main competitors in order to secure and probably widen their presence in Uzbekistan. The research aim is to evaluate the strategies of foreign universities competing at the market of higher education in Uzbekistan. The research is based on the analysis of statistics provided by international organizations and Uzbekistan agencies, analysis of the legal bases of Uzbek educational system and the open access data published by the branches of foreign universities in Uzbekistan. Due to demographic situation and political changes after 2016, the demand for higher education in Uzbekistan is growing faster than the supply by national universities. Thus, it is the Government strategy to attract foreign universities to Uzbekistan to provide massive training of specialists. The main foreign universities working at Uzbekistan market of higher education include those of Russia, the Republic of Korea and India. Most branches in Uzbekistan are established by Asian universities, although the first foreign university branch in the country was the British one. The advantages of foreign universities in Uzbekistan include education in foreign languages, international educational standards and higher employability of graduating students. The disadvantage is relatively higher fees. As a result, it is recommended for Russian universities to strengthen their positions in the available market niches at the market of higher education in Uzbekistan focusing on education in Physics and Mathematics, Natural Sciences, Engineering, Medicine. Taking into account the competitors' experience, the branches of Russian universities should expand the range of services provided, including the courses for pupils and school-leavers in Russian language, Mathematics, Physics, Chemistry and Biology.</t>
  </si>
  <si>
    <t>[Pogorelskaya, Anastasia M.] Tomsk State Univ, World Polit Dept, Tomsk, Russia; [Kobzeva, Olga P.] Natl Univ Uzbekistan Mirzo Ulugbek, Dept Uzbekistan Hist, Tashkent, Uzbekistan</t>
  </si>
  <si>
    <t>Tomsk State University; National University of Uzbekistan</t>
  </si>
  <si>
    <t>Pogorelskaya, AM (corresponding author), Tomsk State Univ, World Polit Dept, Tomsk, Russia.</t>
  </si>
  <si>
    <t>pogorelskaya@mail.tsu.ru; kobzeva1975@internet.ru</t>
  </si>
  <si>
    <t>TOMSK STATE UNIV</t>
  </si>
  <si>
    <t>TOMSK</t>
  </si>
  <si>
    <t>LENIN AVE, 36, TOMSK, 634050, RUSSIA</t>
  </si>
  <si>
    <t>1998-8613</t>
  </si>
  <si>
    <t>2311-2387</t>
  </si>
  <si>
    <t>VESTN TOMSK GOS U IS</t>
  </si>
  <si>
    <t>Vestn. Tomsk. Gos. Univ. Istoriya-Tomsk State Univ. J. Hist.</t>
  </si>
  <si>
    <t>10.17223/19988613/83/25</t>
  </si>
  <si>
    <t>R4BJ4</t>
  </si>
  <si>
    <t>WOS:001063814100025</t>
  </si>
  <si>
    <t>Tomczak, A</t>
  </si>
  <si>
    <t>Tomczak, Andrzej</t>
  </si>
  <si>
    <t>The survival multidisciplinary competition psychomotor competence test as a synthetic tool for modern defence education</t>
  </si>
  <si>
    <t>ARCHIVES OF BUDO SCIENCE OF MARTIAL ARTS AND EXTREME SPORTS</t>
  </si>
  <si>
    <t>hand-to-hand fighting; innovative agonology; operations in isolation; paintball battle; sumo</t>
  </si>
  <si>
    <t>COMBAT SPORTS; INNOVATIVE-AGONOLOGY; MARTIAL ARTS; PERSPECTIVE; THERAPY; FITNESS; EXAMPLE; PROFILE</t>
  </si>
  <si>
    <t>It poses a challenge for researchers to diagnose psychomotor competencies of soldiers and officers from oth- er uniformed services in a proper and scientifically based manner. This task is particularly difficult with regard to specific situations, such as a fight for survival (in micro scale).The objective of this study is recommendation a psychomotor competency test called a survival multidisci- plinary competition (SMC) as a tool for modern defence education. This attractive tool SMC (on the one hand, a modern test, on the other - the possibility of sports competi- tion) is dedicated precisely from the perspective of wide application in defence education focused on surviv- al. This research and educational proposal, in the face of a real threat of an escalation of Russian aggression, can be widely used in extracurricular physical activity of young people.The test consists of three competitions: No. (1) 800 m run ending with shooting; No. (2) paintball battle; No. (3) hand-to-hand fight based on a modified sumo fighting system (testing fights in a vertical posture). The optimal test group (or sport competition) is a team of five with similar body weight. In the case of sports for- mula involving more teams, the criterion of body weight similarity does not apply, as the lightest in a given group fights with the lightest in each of the following competition groups etc.The SMC reflects the realization of tasks of II category by soldiers of military survival school, which is defined as knowledge and psychomotor competencies associated with the necessity to engage in a fight for surviv- al against forces that aim at capturing or taking one's life. The principles of evaluating the SMC are described in two different dimensions. The first dimension, being a defence sports, SMC can be promoted as a utilitar- ian activity among pupils, teenagers, and students at military universities. The second dimension of the SMC is a psychomotor competency test to fight for survival (in micro scale). Competences are evaluated with the use of eight indicators.Based on these indicators, survival probability factors can be assessed. Such an analysis of SMC indicators serves as a useful tool for commanders (task force leaders) since it provides detailed information about the preparation level of a soldier/team for fight on a micro scale. It also helps to modify a training for soldiers. This test can be conducted among soldiers and officers from other uniformed services, who perform tasks on a micro scale and are exposed to conducting operations in isolation.</t>
  </si>
  <si>
    <t>[Tomczak, Andrzej] Polish Sci Phys Educ Assoc, Mil Sect, Warsaw, Poland</t>
  </si>
  <si>
    <t>Tomczak, A (corresponding author), Polish Sci Phys Educ Assoc, Mil Sect, Warsaw, Poland.</t>
  </si>
  <si>
    <t>biuro.at@onet.pl</t>
  </si>
  <si>
    <t>ARCHIVES BUDO SCIENCE MARTIAL ARTS &amp; EXTREME SPORTS</t>
  </si>
  <si>
    <t>WARSAW</t>
  </si>
  <si>
    <t>ARCHIVES BUDO SCIENCE MARTIAL ARTS &amp; EXTREME SPORTS, WARSAW, 00000, POLAND</t>
  </si>
  <si>
    <t>2300-8822</t>
  </si>
  <si>
    <t>ARCH BUDO SCI MARTIA</t>
  </si>
  <si>
    <t>Arch. Budo Sci. Martial Arts Extreme Sports</t>
  </si>
  <si>
    <t>DEC 27</t>
  </si>
  <si>
    <t>Sport Sciences</t>
  </si>
  <si>
    <t>S0MJ7</t>
  </si>
  <si>
    <t>WOS:001068194500001</t>
  </si>
  <si>
    <t>Romodanovskaya, VA</t>
  </si>
  <si>
    <t>Romodanovskaya, Varvara A.</t>
  </si>
  <si>
    <t>Igor P. Eremin in the letters of Varvara P. Adrianova-Peretz to Nikolay K. Gudziy</t>
  </si>
  <si>
    <t>SIBIRSKII FILOLOGICHESKII ZHURNAL</t>
  </si>
  <si>
    <t>Igor P. Eremin; Varvara P. Adrianova-Peretz; Old Russian literature; Institute of Russian Literature</t>
  </si>
  <si>
    <t>The school of academician Vladimir Peretz became the basis of modern historical and philological studies of the Russian Middle Ages. Varvara Adrianova-Peretz and Nikolai Gudziy were his students in Kiev and Igor Eremin at Petrograd University. The paper considers the attitude of the older generation of V. N. Peretz's students to the younger ones by considering the example of I. P. Eremin. The research material is the long-term correspondence of Adrianova-Peretz and Gudziy stored at the Institute of Russian Literature. The letters mainly concern scholarly issues, situation in the Pushkin House, and staff of the Department of Old Russian Literature. Eremin worked in the Department since 1934. In her letters written in the 1930s, Varvara Pavlovna talks about Eremin's participation in collective works, expresses concern about his personal life and writes about his connections with the Academy of Sciences of Ukraine. Since 1947, when Adrianova-Peretz took over the management of the Department, her relationship with Eremin became quite complicated. While recognizing Eremin's talent and efficiency, Varvara Pavlovna expressed her preference in organizing the work in the Department not to V. N. Peretz's pupils (I. P. Eremin and M. O. Skripil) but to her own, D. S. Likhachev, who became the head of the Department in 1954 to work with his own students. Eremin's activities limited to the Pushkin House were fully concentrated on Leningrad University where he established his own school in the tradition of V. N. Peretz, with L. Dmitriev, N. Demkova, and E. Romodanovskaya being its members.</t>
  </si>
  <si>
    <t>[Romodanovskaya, Varvara A.] Russian Acad Sci, Inst Russian Literature Pushkinskiy Dom, St Petersburg, Russia</t>
  </si>
  <si>
    <t>Institute of Russian Literature, Russian Academy of Sciences; Russian Academy of Sciences</t>
  </si>
  <si>
    <t>Romodanovskaya, VA (corresponding author), Russian Acad Sci, Inst Russian Literature Pushkinskiy Dom, St Petersburg, Russia.</t>
  </si>
  <si>
    <t>romodan@list.ru</t>
  </si>
  <si>
    <t>RUSSIAN ACAD SCI, INST CYTOLOGY GENETICS</t>
  </si>
  <si>
    <t>NOVOSIBIRSK</t>
  </si>
  <si>
    <t>PR LAVRENTYEVA 10, NOVOSIBIRSK, 630090, RUSSIA</t>
  </si>
  <si>
    <t>1813-7083</t>
  </si>
  <si>
    <t>SIB FILOL ZHURNAL</t>
  </si>
  <si>
    <t>SIB. FILOL. ZHURNAL</t>
  </si>
  <si>
    <t>SEP</t>
  </si>
  <si>
    <t>10.17223/18137083/80/6</t>
  </si>
  <si>
    <t>Language &amp; Linguistics</t>
  </si>
  <si>
    <t>Linguistics</t>
  </si>
  <si>
    <t>6P0PU</t>
  </si>
  <si>
    <t>WOS:000890639000006</t>
  </si>
  <si>
    <t>Shashkova, YY; Assev, SY</t>
  </si>
  <si>
    <t>Shashkova, Yaroslava Yu; Assev, Sergey Yu</t>
  </si>
  <si>
    <t>MOTIVES AND FACTORS OF STUDENTS' POLITICAL ACTIVITY IN THE BORDER TERRITORIES OF SIBERIA AND THE FAR EAST</t>
  </si>
  <si>
    <t>VESTNIK TOMSKOGO GOSUDARSTVENNOGO UNIVERSITETA-FILOSOFIYA-SOTSIOLOGIYA-POLITOLOGIYA-TOMSK STATE UNIVERSITY JOURNAL OF PHILOSOPHY SOCIOLOGY AND POLITICAL SCIENCE</t>
  </si>
  <si>
    <t>youth; schoolchildren; students; political activity; political attitudes</t>
  </si>
  <si>
    <t>The article analyzes the motives and factors of political engagement/nonengagement of students from the border regions of Siberia and the Far East to predict the development of Russian political practices and assess the prospect of their involvement in the political process. The structuration theory of political action by Anthony Giddens serves as a methodology of the research. The data of the research have been obtained from polls of focus groups of grade 10 and 11 pupils, students of colleges and universities in Altai Krai, Zabaykalsky Krai, Primorsky Krai, Khabarovsky Krai, Omsk Oblast, the Republics of Altai, Tyva, Buryatia (October-November 2021). The polls' conduct after the January protests and the election campaigns of 2021 made it possible to reveal the carefully considered opinions of young people about the motives of their current political behavior, the conditions and factors for the inclusion of young people in public policy. To reach the set goals, the authors analyzed the assessment by young people of the degree of political subjectivity in their social groups, their current attitudes to participation in protest actions, exercising of their active and passive electoral rights, the impact of digitalization, migration attitudes, attitudes to government policy, values and other factors on the choice of strategies and forms of young people's political behavior. The conducted research has revealed the prevalence of skeptical assessments by pupils and students of their political abilities, as well as the association of political actions exclusively with protest movement. At the same time, the authors have observed that the state's response to the protest movement of 2021 led to a reorientation of some young people from unconventional to conventional (elections, signing petitions, etc.) forms of political behavior to protect their interests, as well as to an increase in depoliticization of the youth. The most significant motives of this transformation are, on the one hand, fear and disappointment of young people in the effectiveness of mass politics, and, on the other hand, their desire for change, their pragmatism and interest. Against the background of the positive effect of the political process digitalization, the research shows a decrease in the influence of the value factor, migration attitudes and assessments of Russian policies on the political activeness of young people. The conclusion is made about switching the focus of student attention to ensuring personal comfort and self-fulfillment, and the probability of their return to public policy in the event of serious threats to these, as well as formation of their situational decision-making behavior.</t>
  </si>
  <si>
    <t>[Shashkova, Yaroslava Yu; Assev, Sergey Yu] Altai State Univ, Dept Philosophy &amp; Polit Sci, Inst Humanities, Barnaul, Russia; [Shashkova, Yaroslava Yu] Altai State Univ, Inst Humanities, Ctr Polit Anal &amp; Technol, Barnaul, Russia</t>
  </si>
  <si>
    <t>Altai State University; Altai State University</t>
  </si>
  <si>
    <t>Shashkova, YY (corresponding author), Altai State Univ, Dept Philosophy &amp; Polit Sci, Inst Humanities, Barnaul, Russia.;Shashkova, YY (corresponding author), Altai State Univ, Inst Humanities, Ctr Polit Anal &amp; Technol, Barnaul, Russia.</t>
  </si>
  <si>
    <t>yashashkova@mail.ru; suass@mail.ru</t>
  </si>
  <si>
    <t>Russian Foundation for Basic Research; Social Research Expert Institute [21-011-31651]</t>
  </si>
  <si>
    <t>Russian Foundation for Basic Research(Russian Foundation for Basic Research (RFBR)Spanish Government); Social Research Expert Institute</t>
  </si>
  <si>
    <t>The study is supported by the Russian Foundation for Basic Research and the Social Research Expert Institute, Project No. 21-011-31651.</t>
  </si>
  <si>
    <t>1998-863X</t>
  </si>
  <si>
    <t>2311-2395</t>
  </si>
  <si>
    <t>VESTN TOMSK U-FILOS</t>
  </si>
  <si>
    <t>Vestn. Tomsk. Gos. Univ. Filos.-Sotsiologiya-Politologiya</t>
  </si>
  <si>
    <t>10.17223/1998863X/67/20</t>
  </si>
  <si>
    <t>Social Sciences, Interdisciplinary</t>
  </si>
  <si>
    <t>Social Sciences - Other Topics</t>
  </si>
  <si>
    <t>6P0YI</t>
  </si>
  <si>
    <t>WOS:000890661400020</t>
  </si>
  <si>
    <t>Hazanov, IY</t>
  </si>
  <si>
    <t>Hazanov, Ilya Ya</t>
  </si>
  <si>
    <t>Formation of the meaning of pedagogical activity in future teachers</t>
  </si>
  <si>
    <t>TOMSK STATE UNIVERSITY JOURNAL</t>
  </si>
  <si>
    <t>meaning; pedagogical activity; future teacher; formation; professional education</t>
  </si>
  <si>
    <t>The effectiveness of any type of professional activity is associated with a clear and scientifically grounded understanding of its meaning. The article proves that the formation of the meaning of pedagogical activity should become one of the leading directions of the educational process in a professional pedagogical educational institution. The similar approaches of Russian and foreign scientists to the organization of professional training of future teachers are revealed, which consist in taking into account such components of the meaning of pedagogical activity as value, purpose and motive. The meaning of pedagogical activity is defined as a complex category of professional worldview that integrates the interconnected system of values-goals-motives-actions, implemented in the aggregate of interactions of participants in the educational process. Among the main characteristics of the meaning of pedagogical activity, the following are highlighted: determination by the level of professional outlook and practical experience; determination by the sociohistorical context and features of the national education system, in which the personality of the future teacher is formed; dynamism and continuity of development; stability due to professional convictions; interrelation and interdependence of the meaning of life and professional activity of the teacher, as well as the meanings of the participants in the educational process. The results of the study of the opinions of future teachers (first year students and graduates) about the meaning of pedagogical activity are analyzed. The leading role of a professional educational institution in the formation of the meaning of pedagogical activity among future teachers is discovered. The methodological experience of the formation of the meaning of pedagogical activity among students of a pedagogical college is described. Within the framework of the multi-technology approach, methods of various educational technologies that can be combined in the formation of the meaning of pedagogical activity are highlighted. The forms and methods of organizing the educational process, the most effective in the formation of the meaning of pedagogical activity, are highlighted. These are problematic and heuristic questions and tasks, the solution of pedagogical situations, the discussion pedagogical club, the study of the activities and main ideas of humanist teachers in the course of an educational project and practice at school. It has been established that the content of academic disciplines should include such interrelated components as the meaning of the subject-subject interaction of the participants in the educational process, the meaning of the implementation of the mission of the teacher and the pupil, the meaning of professional self-education and self-development.</t>
  </si>
  <si>
    <t>[Hazanov, Ilya Ya] Kurgan State Univ, Kurgan, Russia; [Hazanov, Ilya Ya] Kurgan Pedag Coll, Kurgan, Russia</t>
  </si>
  <si>
    <t>Kurgan State University</t>
  </si>
  <si>
    <t>Hazanov, IY (corresponding author), Kurgan State Univ, Kurgan, Russia.;Hazanov, IY (corresponding author), Kurgan Pedag Coll, Kurgan, Russia.</t>
  </si>
  <si>
    <t>hazanovilya@gmail.com</t>
  </si>
  <si>
    <t>1561-7793</t>
  </si>
  <si>
    <t>1561-803X</t>
  </si>
  <si>
    <t>TOMSK STATE UNIV J</t>
  </si>
  <si>
    <t>Tomsk State Univ. J.</t>
  </si>
  <si>
    <t>MAY</t>
  </si>
  <si>
    <t>10.17223/15617793/478/22</t>
  </si>
  <si>
    <t>Multidisciplinary Sciences</t>
  </si>
  <si>
    <t>Science &amp; Technology - Other Topics</t>
  </si>
  <si>
    <t>6S7NI</t>
  </si>
  <si>
    <t>WOS:000893169000022</t>
  </si>
  <si>
    <t>Kiknadze, VG</t>
  </si>
  <si>
    <t>Kiknadze, Vladimir G.</t>
  </si>
  <si>
    <t>The state policy of the Russian Federation on countering the spread extremist and terrorist ideology through information technologies</t>
  </si>
  <si>
    <t>extremist crimes; terrorism; the media; information and telecommunications networks; the Internet; the effectiveness of information resources blocking; federal law</t>
  </si>
  <si>
    <t>As part of the extended board of the Prosecutor General, February 15, 2018, the President of Russia V.V. Putin pointed out that the most serious attention should be paid to countering extremism. The authority received by the Prosecutor General's Office to block the websites containing information of an extremist nature allowed to block over 3,000 web pages during the period of 2015-2018. Direct calls for extremist activity have been removed from over 70 thousand websites. At the same time, as V. Putin noted, radical ideology still poses a serious threat to our society and the country. The assessment made by the President confirms, refines and expands the analysis of the statistical reporting data of the Internal Affairs Ministry of Russia (dynamics of crimes of an extremist orientation for 2012-2017; dynamics of crimes against the foundations of the constitutional system and public calls for extremist activity in 2016-2017; crime dynamics of pupils and students of educational organizations in 2012-2017), the Prosecutor General of Russia on the dynamics of extremist crimes in the regions (according to the federal districts and subjects of the Federation) for 2010-2014. An important result of the analysis of the statistical reporting data of the Internal Affairs Ministry is the conclusions about the main category of people committing crimes in Russia - those who do not have a constant source of income and are unemployed - the share of whom in 2016 and 2017 amounted to 66-67%. The analysis of managerial and legislative activities, the regulatory framework and its implementation in the field of ensuring the federal, public and information security of the Russian Federation related to the prevention of extremism and the fight against terrorism for 2012 - 2017 is presented. By identifying and summarizing the practical work experience of government bodies, the article provides an algorithm for the interaction of government bodies and citizens of Russia during media audits for the publication of extremist information. The existing approach, according to the author, does not meet the requirements of ensuring national security. The problem of discrimination of the Russian media abroad (the resolution of the European Parliament of November 23, 2016 on countering the Russian media) and the countermeasures of Russia are considered as well. In conclusion, the author formulated some proposals which can help to reduce risks and threats to information security, increase the efficiency of state and public activities and preserve the cohesion of Russian society. It is also proposed to reduce the time for consideration of a written application of citizens on the prevention of extremism from 30 to 10 days (to amend Article 11 (paragraph 1) and Article 12 (paragraph 1) of the Federal Law On the Procedure for Considering Applications of Citizens of the Russian Federation dated 02.05.2006 No. 59-FZ) and make appropriate amendments to the regulations of federal authorities (Ministry of Internal Affairs, Prosecutor's Office, Roskomnadzor, Courts, Ministry of Justice).</t>
  </si>
  <si>
    <t>[Kiknadze, Vladimir G.] Russian Acad Missile &amp; Artillery Sci, Moscow, Russia</t>
  </si>
  <si>
    <t>Kiknadze, VG (corresponding author), Russian Acad Missile &amp; Artillery Sci, Moscow, Russia.</t>
  </si>
  <si>
    <t>KiknadzeVG@mail.ru</t>
  </si>
  <si>
    <t>APR</t>
  </si>
  <si>
    <t>10.17223/19988613/76/3</t>
  </si>
  <si>
    <t>5J5PQ</t>
  </si>
  <si>
    <t>WOS:000869093900003</t>
  </si>
  <si>
    <t>Solovyev, AA; Zakharov, AV; Vinogradova, NL; Solovyeva, LS</t>
  </si>
  <si>
    <t>Solovyev, Andrey A.; Zakharov, Aleksandr, V; Vinogradova, Nadezhda L.; Solovyeva, Lyubov S.</t>
  </si>
  <si>
    <t>Content of Secondary Education in the Russian Empire in the second half of the 19th century (the Example of Ust-Medveditsky Women's Secondary School of the Don Cossack Host)</t>
  </si>
  <si>
    <t>popular education; The Province of the Don Cossack Host; Russian Empire; History of the Education; Content of Educational Process; Women's Gymnasium</t>
  </si>
  <si>
    <t>The purpose of the article is to analyze the specifics of education in the Russian Empire in the second half of the 19th century. Archival materials covering various activities of the Ust-Medveditskaya women's gymnasium in the last quarter of the 19th century are used as documentary grounds of the study. Researches particularly focus on the content of educational process examining the curricula of Russian literature, geography, history, and foreign languages. They also outlined scientific discussions on content of educational process in Russian province of the 19th century and the relations of the process with the general trends of education development in the country. According to studied materials education in the Russian Empire was not solely limited to the purpose of transferring knowledge and skills, but aimed to develop values in students' worldview be means of teaching certain subjects. The main sources of the paper are examination sheets, pedagogical council and general annual reports of Ust-Medveditskaya women's gymnasium. After reviewing archival documents and scientific sources, the authors concluded that the learning process included a significant number of positions whose purpose was educational impact on students, the formation of the system of values and proper behavior, which follows them. In addition, the test assignments allow us to judge that the pedagogical concepts assumed an interest in the personality of pupils and the support of their cognitive activity. The authors also put forward a hypothesis according to which the development of female education could become the reason for a change in the value-targeted foundations of educational activities in the future - the transition from the exclusively educational orientation of teachers to an educational and organizational one.</t>
  </si>
  <si>
    <t>[Solovyev, Andrey A.; Zakharov, Aleksandr, V; Vinogradova, Nadezhda L.] Volgograd State Tech Univ, Volgograd, Russia; [Solovyeva, Lyubov S.] Volgograd State Univ, Volgograd, Russia</t>
  </si>
  <si>
    <t>Volgograd State Technical University; Volgograd State University (VOLSU)</t>
  </si>
  <si>
    <t>Solovyev, AA (corresponding author), Volgograd State Tech Univ, Volgograd, Russia.</t>
  </si>
  <si>
    <t>lokotigr@mail.ru; ulysses1@yandex.ru; NVinogradova@yandex.ru; solovieva_ls@volsu.ru</t>
  </si>
  <si>
    <t>Захаров, Александр/AAB-8392-2021</t>
  </si>
  <si>
    <t>, Lyubov/0000-0002-2436-5616</t>
  </si>
  <si>
    <t>BRATISLAVA-NOVE MESTO</t>
  </si>
  <si>
    <t>1367-4, STARA VAJNORSKA STR, BRATISLAVA-NOVE MESTO, SLOVAKIA</t>
  </si>
  <si>
    <t>MAR 1</t>
  </si>
  <si>
    <t>10.13187/bg.2022.1.378</t>
  </si>
  <si>
    <t>ZP0YQ</t>
  </si>
  <si>
    <t>WOS:000766152600037</t>
  </si>
  <si>
    <t>Holyk, R; Orlevych, I</t>
  </si>
  <si>
    <t>Holyk, R.; Orlevych, I</t>
  </si>
  <si>
    <t>The School of Lviv Stavropigian Institute in the Interwar Period</t>
  </si>
  <si>
    <t>STORINKY ISTORIYI-HISTORY PAGES</t>
  </si>
  <si>
    <t>Ukrainian</t>
  </si>
  <si>
    <t>Lviv Stavropigian Institute; School; Bursa; Russophilism</t>
  </si>
  <si>
    <t>The main task of the Stavropigian school in the interwar period was the patriotic upbringing of young people in the Russophile spirit. Stavropigia community maintained the ritual school and the bursa. In the first, children studied the Greek-Catholic rite, church singing, numerous graduates of the school were able to work as cantors. Bursa (which enrolled students either for free or for a small fee) made it possible for children from poor peasant families to study in Lviv educational institutions: gymnasiums, technical and public schools. The social composition of the pupils of the institute school represented the social structure of Western Ukrainian society in the interwar period - most of the pupils came from peasant families. According to the charter, only poor boys of 7-18 years of age, of Greek-Catholic faith, moral behaviour and with good academic progress were admitted to the bursa. The preference was given to the guys with good voice and an ear for music. Teachers and head-teachers of the Stavropigian school were usually pro-Russophiles, which means that they were the members of youth Russophile societies, and children, whose parents actively participated in the Russophile movement during the First World War. Famous names including Vasyl Vavrik, Mikhail On-ishkevich, Dmitry Klyuchnik were the members of Stavropigia community. Russophile orientation of the members of the Stavropigian Institute led to the loss of popularity and its educational potential. Teaching the Russian language at school and promoting Russophile views negatively affected the outlook of young people and contradicted the national interests of Ukrainians.</t>
  </si>
  <si>
    <t>[Holyk, R.; Orlevych, I] Natl Acad Sci Ukraine, Ivan Krypiakevych Inst Ukrainian Studies, Kiev, Ukraine; [Orlevych, I] Lviv Museum Hist Relig, Lvov, Ukraine</t>
  </si>
  <si>
    <t>National Academy of Sciences Ukraine</t>
  </si>
  <si>
    <t>Holyk, R (corresponding author), Natl Acad Sci Ukraine, Ivan Krypiakevych Inst Ukrainian Studies, Kiev, Ukraine.</t>
  </si>
  <si>
    <t>Orlevych, Iryna/HTM-0801-2023</t>
  </si>
  <si>
    <t>NATL TECHNICAL UNIV UKRAINE IGOR SIKORSKY KYIV POLYTECHNIC INST</t>
  </si>
  <si>
    <t>KYIV</t>
  </si>
  <si>
    <t>37, PROSPECT PEREMOHY, KYIV, 03056, UKRAINE</t>
  </si>
  <si>
    <t>2307-5244</t>
  </si>
  <si>
    <t>2411-0647</t>
  </si>
  <si>
    <t>STORINKY ISTORIYI</t>
  </si>
  <si>
    <t>Storinky Istoriyi</t>
  </si>
  <si>
    <t>10.20535/2307-5244.53.2021.248478</t>
  </si>
  <si>
    <t>0P7RG</t>
  </si>
  <si>
    <t>WOS:000784425900009</t>
  </si>
  <si>
    <t>Kirikova, O</t>
  </si>
  <si>
    <t>Kirikova, Olga</t>
  </si>
  <si>
    <t>Aristocratic Education in Russia during 1730s and Pedagogical Views of Leonhard Euler br</t>
  </si>
  <si>
    <t>ISTORIYA-ELEKTRONNYI NAUCHNO-OBRAZOVATELNYI ZHURNAL</t>
  </si>
  <si>
    <t>aristocratic education; Academy of Sciences; Academy?s Gymnasium; Gymnasium project; T; S; Bayer; L; Euler</t>
  </si>
  <si>
    <t>The problem of the aristocratic education in Russia during 1730s is closely connected withambivalent government policy towards the nobility, which should have still done their duty and usedto get more and more privileges. The Manifesto of 31 December 1736 about the service ofnoblemen equated their studies to other obligations of them; the legislative acts of February - April1737 explained them also at what age, what and how they should study. In July 1737, the authoritiesdeclared that noble pupils' progress would be annually checked; just for this case the Academy ofSciences was obliged to draw up a special exam project. It was prepared by prof. T. S. Bayer, Ch.Goldbach, G. W. Krafft and L. Euler, who then were engaged to improve the Academy'sGymnasium. As a result, Euler presented his Gymnasium project, in which he tried to bring togetherthe demands of times and his own pedagogical views.</t>
  </si>
  <si>
    <t>[Kirikova, Olga] Arch Russian Acad Sci, St Petersburg Branch, St Petersburg, Russia; [Kirikova, Olga] Russian Acad Sci, St Petersburg Inst Hist, St Petersburg, Russia</t>
  </si>
  <si>
    <t>Russian Academy of Sciences; St. Petersburg Scientific Centre of the Russian Academy of Sciences; Saint Petersburg Institute of History RAS</t>
  </si>
  <si>
    <t>Kirikova, O (corresponding author), Arch Russian Acad Sci, St Petersburg Branch, St Petersburg, Russia.;Kirikova, O (corresponding author), Russian Acad Sci, St Petersburg Inst Hist, St Petersburg, Russia.</t>
  </si>
  <si>
    <t>STATE ACAD UNIV HUMANITIES</t>
  </si>
  <si>
    <t>MOSCOW</t>
  </si>
  <si>
    <t>LENINSKII PR-KT 32A, MOSCOW, 119334, RUSSIA</t>
  </si>
  <si>
    <t>2079-8784</t>
  </si>
  <si>
    <t>ISTORIYA-ELEKTRON</t>
  </si>
  <si>
    <t>Istoriya</t>
  </si>
  <si>
    <t>10.18254/S207987840021198-6</t>
  </si>
  <si>
    <t>7M0YP</t>
  </si>
  <si>
    <t>WOS:000906383000019</t>
  </si>
  <si>
    <t>Puchkova, AN; Lebedeva, MY; Laposhina, AN</t>
  </si>
  <si>
    <t>Puchkova, Alexandra N.; Lebedeva, Maria Yu.; Laposhina, Antonina N.</t>
  </si>
  <si>
    <t>THE DIGITAL GENERATION IS LEARNING TO READ: LINGUISTIC FACTORS OF EYE MOVEMENT PARAMETERS OF RUSSIAN SCHOOLCHILDREN OF THE 1st - 3rd GRADES</t>
  </si>
  <si>
    <t>VESTNIK VOLGOGRADSKOGO GOSUDARSTVENNOGO UNIVERSITETA-SERIYA 2-YAZYKOZNANIE</t>
  </si>
  <si>
    <t>text complexity; reading development; eye tracking; word frequency; word length; reading strategy; lexical reading strategy; sublexical reading strategy</t>
  </si>
  <si>
    <t>DUAL-ROUTE; WORD; FREQUENCY; LENGTH; SILENT; SPAN</t>
  </si>
  <si>
    <t>The level of reading literacy of the modern digital generation is an acute and significant topic. To explore this problem in dynamics it is necessary to objectively record the parameters of reading skills development in modern children. The article presents the results of an experimental study of the reading mechanism of elementary school students, performed using eye tracking. Fifty-three pupils in grades 1-3 of Moscow schools participated in the experiment, with real texts from Russian textbooks as stimulus material. Eye movements were recorded while reading texts from the screen, and after each text a comprehension question was asked. The results indicated a direct correlation between oculomotor characteristics and reading skill. From grade 1 to grade 3, the duration and number of fixations, amplitude duration, and reading time for both word and letter decreased, while the number of words with one or missing fixation increased. There was also a grade-independent effect of word length and word frequency factors on reading speed and oculomotor activity for students in all grades. Both factors had a significant effect on reading time, the average fixation duration was more sensitive to the frequency factor than to the word length factor, while word length alone influenced the first fixation duration.</t>
  </si>
  <si>
    <t>[Puchkova, Alexandra N.] Pushkin State Russian Language Inst, Lab Language &amp; Cognit, Akad Volgina St 6, Moscow 117485, Russia; [Puchkova, Alexandra N.] Russian Acad Sci, Inst Higher Nervous Act &amp; Neurophysiol, Lab Neurobiol Sleep &amp; Wake, Butlerova St,5a, Moscow 117485, Russia; [Lebedeva, Maria Yu.; Laposhina, Antonina N.] Pushkin State Russian Language Inst, Lab Language &amp; Cognit, Akad Volgina St 6, Moscow 117485, Russia; [Lebedeva, Maria Yu.] Pushkin State Russian Language Inst, Dept Methods Teaching Russian Foreign Language, Akad Volgina St 6, Moscow 117485, Russia</t>
  </si>
  <si>
    <t>Pushkin State Russian Language Institute; Institute of Higher Nervous Activity &amp; Neurophysiology of RAS; Russian Academy of Sciences; Pushkin State Russian Language Institute; Pushkin State Russian Language Institute</t>
  </si>
  <si>
    <t>Puchkova, AN (corresponding author), Pushkin State Russian Language Inst, Lab Language &amp; Cognit, Akad Volgina St 6, Moscow 117485, Russia.;Puchkova, AN (corresponding author), Russian Acad Sci, Inst Higher Nervous Act &amp; Neurophysiol, Lab Neurobiol Sleep &amp; Wake, Butlerova St,5a, Moscow 117485, Russia.</t>
  </si>
  <si>
    <t>puchkovaan@gmail.com; MYLebedeva@pushkin.institute; ANLaposhina@pushkin.institute</t>
  </si>
  <si>
    <t>Lebedeva, Maria/G-2557-2016; Puchkova, Alexandra/G-1339-2017; Laposhina, Antonina/AAD-6951-2022</t>
  </si>
  <si>
    <t>Lebedeva, Maria/0000-0002-9893-9846; Puchkova, Alexandra/0000-0002-2292-6475; Laposhina, Antonina/0000-0003-0693-7657</t>
  </si>
  <si>
    <t>VOLGOGRAD STATE UNIV</t>
  </si>
  <si>
    <t>VOLGOGRAD</t>
  </si>
  <si>
    <t>PR-KT UNIVERSITETSKII 100, VOLGOGRAD, 400062, RUSSIA</t>
  </si>
  <si>
    <t>1998-9911</t>
  </si>
  <si>
    <t>2409-1979</t>
  </si>
  <si>
    <t>VESTN VOLG GOS U-YAZ</t>
  </si>
  <si>
    <t>Vestn. Volgogr. Gos. Univ.-Ser. 2 Yazykoznanie</t>
  </si>
  <si>
    <t>10.15688/jvolsu2.2022.3.10</t>
  </si>
  <si>
    <t>2W9KO</t>
  </si>
  <si>
    <t>WOS:000824835200010</t>
  </si>
  <si>
    <t>Shyp, N</t>
  </si>
  <si>
    <t>Shyp, Nadiya</t>
  </si>
  <si>
    <t>Scientific obsession of historian Vasyl Danylevych (1872-1936). To 150th anniversary of his birth</t>
  </si>
  <si>
    <t>RUKOPYSNA TA KNYZHKOVA SPADSHCHYNA UKRAINY-MANUSCRIPT AND BOOK HERITAGE OF UKRAINE</t>
  </si>
  <si>
    <t>Antonovych; Danylevych; historical school; archeology; metho-dology; scientific and pedagogical activity; All-Ukrainian Academy of Sciences</t>
  </si>
  <si>
    <t>The goal of the research: in line with the Ukrainian historiographical tradition to restore the name of historian, archaeologist, numismatist, museologist Vasyl Da-nylevych, whose 150th birthday is celebrated in 2022. He is positioned with the Kyiv Historical School of Volodymyr Antonovych. In this regard, the task is to rec-reate the life, scientific and pedagogical path of the Ukrainian scientist, who lived and worked in a difficult period of national history, which forced to develop his own ideological vector in relation to contemporary social events. Methodology. The research is based on general philosophical methodological principles and methods: objectivity in the selection, analysis and interpretation of facts, a comprehensive ap-proach to the problem, including biographical data, taking into account the socio-po-litical atmosphere and the general state of science, including methodology of history, the logic of the presentation of the material. Scientific novelty. On the basis of his-toriographical research, published works and manuscripts of V. Danylevych, stored in the Institute of Manuscript of the V. I. Vernadskyi National Library of Ukraine, his devotion to the scientific principles of Kyiv historical school of Antonovych, main scientific results, methods of teaching history, historical geography and ar-cheology, archaeological research, participation in scientific organizational process -es of the All-Ukrainian Academy of Sciences are shown. Conclusions. The forma- tion of the future scientist took place at the Kyiv University of St. Volodymyr under the guidance of Professor Volodymyr Antonovych, who directed the pupils to study the regional history and archeology of Ukraine. After graduating, life's vicissitudes, the search for a suitable job hampered the preparation and obtain of master's degree. Revolutionary events of the early 20th century in Russia contributed to the forma-tion of social-democratic views of V. Danylevych. After the establishment of Soviet power in Ukraine, he worked fruitfully in the development of science and education in the Ukrainian Soviet Socialist Republic.</t>
  </si>
  <si>
    <t>[Shyp, Nadiya] Vernadskyi Natl Lib Ukraine, Inst Manuscript, Dept Fonds Manuscript Heritage, Kiev, Ukraine</t>
  </si>
  <si>
    <t>National Academy of Sciences Ukraine; V. I. Vernadskyi National Library of Ukraine</t>
  </si>
  <si>
    <t>Shyp, N (corresponding author), Vernadskyi Natl Lib Ukraine, Inst Manuscript, Dept Fonds Manuscript Heritage, Kiev, Ukraine.</t>
  </si>
  <si>
    <t>nadia.shyp@gmail.com</t>
  </si>
  <si>
    <t>VERNADSKY NATL LIBRARY UKRAINE</t>
  </si>
  <si>
    <t>3, HOLOSIIVSKYI AVE, KYIV, 03039, UKRAINE</t>
  </si>
  <si>
    <t>2222-4203</t>
  </si>
  <si>
    <t>RUKOP KNYZH SPAD UKR</t>
  </si>
  <si>
    <t>Rukopysna ta Knyzhkova Spadshchyna Ukr.</t>
  </si>
  <si>
    <t>10.15407/rksu.29.423</t>
  </si>
  <si>
    <t>9N2LU</t>
  </si>
  <si>
    <t>WOS:000942749500001</t>
  </si>
  <si>
    <t>Steinberg, VE; Fatkhulova, DR</t>
  </si>
  <si>
    <t>Steinberg, Valery E.; Fatkhulova, Dina R.</t>
  </si>
  <si>
    <t>The Base as an Indispensable Didactic Instrument in Remote and Classroom-Based Formats of Teaching</t>
  </si>
  <si>
    <t>PROBLEMY MUZYKALNOI NAUKI-MUSIC SCHOLARSHIP</t>
  </si>
  <si>
    <t>remote teaching; visual didactic base; logical-semantic modeling; universal teaching activities; graphical coordinated-matrix basis</t>
  </si>
  <si>
    <t>The article is devoted to study of the encumbrances arising in the remote format of preparing students of pedagogic higher educational institutions, as well as teaching pupils of village schools, according to the state mission of the Ministry of Enlightenment of the Russian Federation, as well as the proposed direction of search and experimental approbation of didactic means designed for overcoming the examined encumbrances. The article includes visual materials, which help form and shape the direction of the search for new means for the remote format of teaching, - namely, visual didactic bases in the form of logical-semantic models. The posed problem is solved in the following logical sequence: from the encumbrances arising in the remote format of teaching to the demands directed towards decreasing the formulated encumbrances, and, finally - towards a concrete fulfillment of the demands by means of didactics. Among the didactic means used is the method of logical-semantic modeling of knowledge presented in the language of the education, a package of universal teaching activities of the analytical type used during the logical-semantic modeling, as well as a symmetrical eight-channel foundation of a figurative character for placing the results of the logical-semantic modeling. An important distinction of the examined direction is the universality of the developments and tables brought in the article applicable for use while teaching various tutorial disciplines, including music.</t>
  </si>
  <si>
    <t>[Steinberg, Valery E.] Bashkir State Pedag Univ, Res Lab Modeling Visual Regulators Log, Semant Type Scholarly Res Inst Strategy Educ Dev, Ufa, Russia; [Fatkhulova, Dina R.] Bashkir State Pedag Univ, Dept Roman German Philol &amp; Foreign, Ufa, Russia; [Fatkhulova, Dina R.] Bashkir State Pedag Univ, Scholarly Res Lab Modeling Visual Regulators Log, Ufa, Russia</t>
  </si>
  <si>
    <t>Bashkir State Pedagogical University; Bashkir State Pedagogical University; Bashkir State Pedagogical University</t>
  </si>
  <si>
    <t>Steinberg, VE (corresponding author), Bashkir State Pedag Univ, Res Lab Modeling Visual Regulators Log, Semant Type Scholarly Res Inst Strategy Educ Dev, Ufa, Russia.</t>
  </si>
  <si>
    <t>dmt8@bk.ru; dina_fdr@mail.ru</t>
  </si>
  <si>
    <t>Scholarly Methodical Center - Innovative Art Studies</t>
  </si>
  <si>
    <t>Ufa</t>
  </si>
  <si>
    <t>Richard Sorge Street, d. 17, k.1, of. 30, Ufa, Republic of Bashkortostan, RUSSIA</t>
  </si>
  <si>
    <t>2782-358X</t>
  </si>
  <si>
    <t>2782-3598</t>
  </si>
  <si>
    <t>PROBL MUZYKALNOI NAU</t>
  </si>
  <si>
    <t>Probl. Muzykalnoi Nauk.</t>
  </si>
  <si>
    <t>10.33779/2782-3598.2022.2.083-093</t>
  </si>
  <si>
    <t>Music</t>
  </si>
  <si>
    <t>5U7WP</t>
  </si>
  <si>
    <t>WOS:000876753900008</t>
  </si>
  <si>
    <t>Afonkina, I; Bigell, W; Chernik, V; Ekeland, TG; Kuzmicheva, T; Stien, KE; Zoglowek, H</t>
  </si>
  <si>
    <t>Afonkina, Iuliia; Bigell, Werner; Chernik, Valerii; Ekeland, Torun Granstrom; Kuzmicheva, Tatiana; Stien, Kirsten Elisabeth; Zoglowek, Herbert</t>
  </si>
  <si>
    <t>Encounters in and with Summer Camps-Happy Childhood, Alternative Bildung, or What?</t>
  </si>
  <si>
    <t>EDUCATION SCIENCES</t>
  </si>
  <si>
    <t>summer camps; bildung; relational learning; nature; materiality</t>
  </si>
  <si>
    <t>Although they commonly are associated with recreation, summer camps for children can be seen as educational arenas that both supplement and challenge school education. Summer camps provide education in a broad sense of bildung. The article aims at describing what is experienced in summer camps and proposes various theoretical frames for these bildung processes. The main focus is on summer camps in Russia, and we interviewed Russian informants who participated in summer camps. The findings were that learning in the camps tends to be non-instrumental, allowing room for play and experimentation for both pupils and teachers. Social learning is marked by collective elements such as camp rituals and spontaneous solidarity, both forming an individual personality. Outdoor activities are important because they connect children to nature and develop a sense of place marked by biophilia. Furthermore, nature's materiality creates a sense of being in the world, which means developing a sense of multiple relational settings, spanning from the materialities of geography, place, and objects to experiencing new social settings in the form of solidarity, ritual, and friendship.</t>
  </si>
  <si>
    <t>[Afonkina, Iuliia; Chernik, Valerii; Kuzmicheva, Tatiana] Murmansk Arctic State Univ, Inst Psychol &amp; Pedag, Murmansk 183038, Russia; [Bigell, Werner; Stien, Kirsten Elisabeth] Arctic Univ Norway, Dept Teacher Educ &amp; Pedag, N-9509 Alta, Norway; [Zoglowek, Herbert] Arctic Univ Norway, Sch Sport Sci, N-9509 Alta, Norway</t>
  </si>
  <si>
    <t>Murmansk Arctic State University; UiT The Arctic University of Tromso; UiT The Arctic University of Tromso</t>
  </si>
  <si>
    <t>Bigell, W (corresponding author), Arctic Univ Norway, Dept Teacher Educ &amp; Pedag, N-9509 Alta, Norway.</t>
  </si>
  <si>
    <t>kafspip@masu.edu.ru; werner.bigell@uit.no; kafped@masu.edu.ru; torun.g.ekeland@uit.no; kuzmicheva.tatyana@masu.edu.ru; kirsten.e.stien@uit.no; Herbert.Zoglowek@uit.no</t>
  </si>
  <si>
    <t>CHERNIK, VALERII/W-3043-2018; Afonkina, Julia, Iuliia, Iulia/G-8843-2015; Kuzmicheva, Tatiana/G-9091-2015</t>
  </si>
  <si>
    <t>CHERNIK, VALERII/0000-0002-8330-8080; Afonkina, Julia, Iuliia, Iulia/0000-0003-4147-0634; Kuzmicheva, Tatiana/0000-0003-0210-798X</t>
  </si>
  <si>
    <t>MDPI</t>
  </si>
  <si>
    <t>BASEL</t>
  </si>
  <si>
    <t>ST ALBAN-ANLAGE 66, CH-4052 BASEL, SWITZERLAND</t>
  </si>
  <si>
    <t>2227-7102</t>
  </si>
  <si>
    <t>EDUC SCI</t>
  </si>
  <si>
    <t>Educ. Sci.</t>
  </si>
  <si>
    <t>OCT</t>
  </si>
  <si>
    <t>10.3390/educsci11100567</t>
  </si>
  <si>
    <t>Education &amp; Educational Research</t>
  </si>
  <si>
    <t>WO7QX</t>
  </si>
  <si>
    <t>gold, Green Published</t>
  </si>
  <si>
    <t>WOS:000712645400001</t>
  </si>
  <si>
    <t>Snahoshchenko, VV</t>
  </si>
  <si>
    <t>Snahoshchenko, V. V.</t>
  </si>
  <si>
    <t>A.V. Dukhnovych and His Cultural and Educational Activities</t>
  </si>
  <si>
    <t>RUSIN</t>
  </si>
  <si>
    <t>Alexander Dukhnovych; cultural and educational activities; Subcarpathian Rus; Carpathian Rus; Austria-Hungary; Transcarpathia; Ugrian Rus; Rusins</t>
  </si>
  <si>
    <t>The author analyzes the multifaceted research, theoretical, and practical activities of A.V. Dukhnovych (1803-1865) - a talented poet, prose writer, publicist, historian, ethnographer, playwright, teacher, publisher, a well-known Buditel' (i.e. awakener) of the Carpathian people. The author studies and describes Dukhnovych's creative heritage to define the main directions of his cultural and educational activities in the fields of philosophy, history, geography, pedagogy, socio-culture, linguistics, theology, ethnography, agriculture, phytotherapy, etc. Dukhnovich was a convinced traditional educator, who sincerely believed that education can significantly alleviate the plight of the masses. He founded educational societies, organized more than 70 elementary schools, published textbooks, almanacs, calendars. He supported several gymnasiums in Subcarpathian Rus, where teaching was conducted in Russian. Dukhnovich established a scholarship fund for poor pupils and students, organized free cafeterias, etc. The analysis of his epistolary, autobiographical materials, and works of fiction provide an insight into the socio-political and cultural life of the Rusins in the middle of the 19th century. Dukhnovich's creative heritage includes the first Primer for public schools (Reading Book for Beginners (1847)); the first textbooks on geography (A Short Landpiece for Young Rusins (1851)); history (General History for Young Rusins (1851), The True History of the Carpathossians, or Hungarian Rusins (1853)); the ethnographic work On the Peoples of the Extreme or Ugric Carpathians, living near the Beskid in the Zemplinska, Uzhhorod and Sharisha capitals (1848); Abridged Grammar of the Written Russian language (1853); Folk Pedagogy for the Benefit of Rural Teachers (1857), which was the first textbook on pedagogy in Western Ukraine published in Lvov; Menology (1850, 1851, 1854, 1857), other teaching manuals, articles, poetic works, dumas, and plays. His poem Vruchanie became the national anthem of Ugrian Rus. As a democratic educator, he convinced many that the active national and cultural life of the Rusins fully depends on the dissimination of education among the people to bring up the younger generation in the vein of virtue and national dignity. By his personal example, Dukhnovich lead people to spiritual dimensions and influences the worldview and patriotism of the intelligentsia in Subcarpathian Rus. He made a significant contribution to the education of the people, laid the foundations for many cultural and educational societies in Subcarpathian Rus in the 19th century and later - not only in his native land, but also far beyond its borders.</t>
  </si>
  <si>
    <t>[Snahoshchenko, V. V.] Sumy State AS Makarenko Pedag Univ, 87 Romenskaya St, UA-40002 Sumy, Ukraine</t>
  </si>
  <si>
    <t>Ministry of Education &amp; Science of Ukraine; Sumy State Pedagogical University named after A. S. Makarenko</t>
  </si>
  <si>
    <t>Snahoshchenko, VV (corresponding author), Sumy State AS Makarenko Pedag Univ, 87 Romenskaya St, UA-40002 Sumy, Ukraine.</t>
  </si>
  <si>
    <t>lstvalentina007@gmail.com</t>
  </si>
  <si>
    <t>ASSOC RUS</t>
  </si>
  <si>
    <t>KISHINEV</t>
  </si>
  <si>
    <t>M KOGALNICEANU ST, 24, AP 1A, KISHINEV, MD2001, MOLDOVA</t>
  </si>
  <si>
    <t>1857-2685</t>
  </si>
  <si>
    <t>2345-1149</t>
  </si>
  <si>
    <t>Rusin</t>
  </si>
  <si>
    <t>10.17223/18572685/65/3</t>
  </si>
  <si>
    <t>XD3TT</t>
  </si>
  <si>
    <t>WOS:000722635700003</t>
  </si>
  <si>
    <t>Shtyrlina, EG; Kazantseva, AM; Hasan, I</t>
  </si>
  <si>
    <t>Shtyrlina, Ekaterina Gennadievna; Kazantseva, Aida Marsovna; Hasan, Izanloo</t>
  </si>
  <si>
    <t>CRITICAL THINKING DEVELOPMENT TECHNOLOGY: THEORETICAL BASIS AND ITS APPLICATION IN SECONDARY SCHOOL (TO TEACHING THE RUSSIAN LANGUAGE)</t>
  </si>
  <si>
    <t>REVISTA ENTRELINGUAS</t>
  </si>
  <si>
    <t>Critical thinking; Technology; Technological stages; Teaching methods and strategies; Teaching the Russian language</t>
  </si>
  <si>
    <t>The paper presents a modern pedagogical technology for the critical thinking development, aimed at forming the pupils' ability to analyze facts, phenomena, and processes from the standpoint of logic in their relationship and interdependence. It reveals the specifics of critical thinking development technology, provides a description of the methodology for critical thinking development using the example of teaching the Russian language at high school: the stages of the educational process (challenge, comprehension, reflection), techniques and methods of this technology, examples of their application and advantages of use. In course of the study, the authors conclude that the critical thinking development technology is implemented through the interactive inclusion of students in the educational space through a specific organization of the educational process based on three main stages and a system of teaching methods that consistently implement the tasks at each stage. The critical thinking development technology activates the pupils' mental and speech activity and contributes to their active involvement in the educational and cognitive process. The study is based on the methods of observation, analysis, synthesis, description, comparison, and generalization.</t>
  </si>
  <si>
    <t>[Shtyrlina, Ekaterina Gennadievna; Kazantseva, Aida Marsovna] Kazan Fed Univ KPFU, Dept Russian Foreign Language, Inst Philol &amp; Intercultural Commun, Kazan, Russia; [Hasan, Izanloo] Ferdowsi Univ Mashhad, Dept Russian Language, Mashhad, Razavi Khorasan, Iran</t>
  </si>
  <si>
    <t>Kazan Federal University; Ferdowsi University Mashhad</t>
  </si>
  <si>
    <t>Shtyrlina, EG (corresponding author), Kazan Fed Univ KPFU, Dept Russian Foreign Language, Inst Philol &amp; Intercultural Commun, Kazan, Russia.</t>
  </si>
  <si>
    <t>shtyrlinaekaterina@gmail.com; aida.kazanceva@mail.ru; izanloo@yadex.ru</t>
  </si>
  <si>
    <t>Shtyrlina, Ekaterina G./K-9177-2017</t>
  </si>
  <si>
    <t>Shtyrlina, Ekaterina G./0000-0001-7112-3380</t>
  </si>
  <si>
    <t>UNESP-FACULDADE CIENCIAS &amp; LETRAS</t>
  </si>
  <si>
    <t>ARARAQUARA</t>
  </si>
  <si>
    <t>DEPT CIENCIAS EDUCACAO, RODOVIA ARARAQUARA-JAU, KM 1-CAIXA POSTAL 174, ARARAQUARA, SP 14800-901, BRAZIL</t>
  </si>
  <si>
    <t>2447-4045</t>
  </si>
  <si>
    <t>2447-3529</t>
  </si>
  <si>
    <t>REV ENTRELINGUAS</t>
  </si>
  <si>
    <t>Rev. Entrelinguas</t>
  </si>
  <si>
    <t>FEB</t>
  </si>
  <si>
    <t>10.29051/el.v7iEsp1.14856</t>
  </si>
  <si>
    <t>RA8AM</t>
  </si>
  <si>
    <t>gold, Green Submitted</t>
  </si>
  <si>
    <t>WOS:000631641300005</t>
  </si>
  <si>
    <t>Golikova, SV</t>
  </si>
  <si>
    <t>Golikova, Svetlana, V</t>
  </si>
  <si>
    <t>UNDERSIDE OF THE GOOD: PUPILS SUICIDE AND REFORMATION OF THE RUSSIAN EDUCATION SYSTEM IN THE EARLY 20TH CENTURY</t>
  </si>
  <si>
    <t>juvenile suicide; education system; value; social elevator; social anxiety; Russian Empire</t>
  </si>
  <si>
    <t>The article formulates and justifies the hypothesis of the connection between the epidemic of school suicide in the early 20th century with the transformations of Russian educational structures. Historians (A.B. Lyarsky, I.V. Sinova, N.S. Vatnik, S.A. Zavrazhin, S.I. Belentsov) connect epidemic of school suicide with crisis of an education system and/or the Russian Empire. The establishment of the public education system on a nationwide scale has increased the value of education in society and made it the right, duty and main activity of the younger generation. It was recognized as an important social elevator, grades and exams from ordinary regulators of the educational process turned into social risks, influencing the future of children and creating a predisposition to suicidal behavior. Along with the mass educational school, the emerging vocational education became increasingly important. With the erosion of social boundaries, the social structure of the Russian Empire began to be based on the institutionalization of professions, which began to be perceived as a criterion of social stratification and a factor of social mobility. Getting primary, secondary and vocational education in the early 20th century became the most important career resource that gave an advantage on the labor market. These epochal shifts, sharply increasing the importance of education, turned it into a powerful suicidal factor. Connection between the anti-vital experiences of the youth and the educational institutions caused serious concern in Russian society ( G.V. Hlopin, N.M. Popov, V.A. Bernadsky, M.Ya. Fenomenov). However, parents and even experts, pediatricians and pedagogical innovators, attributed all the harm from these destructive manifestations to the inertness and retrogradeness of the domestic school system, demanding its reformation. They fought against the old school for the new one. While increasing access to education and introducing universal education, increasing the value of knowledge and developing the vocational education system are markers of modernization, which traditionalist criticism finds guilty for the emergence of the suicide problem in general. The rise in student suicidal activity that took the form of an epidemic of school suicide could be associated with attempts (or the initial stages) of the educational and social reforms took place at the beginning of the 20th century and interrupted by the era of wars and revolutions.</t>
  </si>
  <si>
    <t>[Golikova, Svetlana, V] Russian Acad Sci, Inst Hist &amp; Archaeol, Ural Branch, Ekaterinburg, Russia</t>
  </si>
  <si>
    <t>Institute of History &amp; Archaeology of the Ural Branch of the Russian Academy of Sciences; Russian Academy of Sciences</t>
  </si>
  <si>
    <t>Golikova, SV (corresponding author), Russian Acad Sci, Inst Hist &amp; Archaeol, Ural Branch, Ekaterinburg, Russia.</t>
  </si>
  <si>
    <t>avokilog@mail.ru</t>
  </si>
  <si>
    <t>10.17223/19988613/72/3</t>
  </si>
  <si>
    <t>UG2RT</t>
  </si>
  <si>
    <t>WOS:000689106900003</t>
  </si>
  <si>
    <t>Gromova, A</t>
  </si>
  <si>
    <t>Gromova, Anna</t>
  </si>
  <si>
    <t>Grand Duchess Elizaveta Feodorovna as a patron of music education</t>
  </si>
  <si>
    <t>DIALOG SO VREMENEM-DIALOGUE WITH TIME</t>
  </si>
  <si>
    <t>Grand Duchess Elizaveta Feodorovna; Synodal School of Church Music; Music and Drama School; Moscow Philharmonic Society; education; patronage; charity</t>
  </si>
  <si>
    <t>The article is devoted to Grand Duchess Elizaveta Feodorovna's activities as a patron of music education in Russia, focusing on the two main Moscow schools specializing in music as a case study. The author analyzes various aspects of her patronage aimed at providing high-quality teaching, assisting poor pupils, and encouraging the most talented ones, creating a wide basis for practical application of knowledge acquired by graduates in the best on-stage performance groups of Russia. Attention is also paid to the Grand Duchess's effort to encourage new trends in Russian musical and performance arts through the contribution of the two Schools' teachers and graduates.</t>
  </si>
  <si>
    <t>[Gromova, Anna] Russian Acad Sci, Inst World Hist, Moscow, Russia; [Gromova, Anna] Fdn Support Mercy &amp; Char Tradit, Supervisory Comm Elizabeth &amp; Sergiy Educ Soc, Moscow, Russia</t>
  </si>
  <si>
    <t>Institute of World History of the Russian Academy of Sciences; Russian Academy of Sciences</t>
  </si>
  <si>
    <t>Gromova, A (corresponding author), Russian Acad Sci, Inst World Hist, Moscow, Russia.;Gromova, A (corresponding author), Fdn Support Mercy &amp; Char Tradit, Supervisory Comm Elizabeth &amp; Sergiy Educ Soc, Moscow, Russia.</t>
  </si>
  <si>
    <t>a.v.g.15@mail.ru</t>
  </si>
  <si>
    <t>Gromova, Anna Vitalievna/ABG-7982-2020</t>
  </si>
  <si>
    <t>RUSSIAN SOC INTELLECTUAL HIST</t>
  </si>
  <si>
    <t>RUSSIAN SOC INTELLECTUAL HIST, MOSCOW, 00000, RUSSIA</t>
  </si>
  <si>
    <t>2073-7564</t>
  </si>
  <si>
    <t>DIALOG VREM</t>
  </si>
  <si>
    <t>Dialog Vrem.</t>
  </si>
  <si>
    <t>UC0DX</t>
  </si>
  <si>
    <t>Bronze</t>
  </si>
  <si>
    <t>WOS:000686207200031</t>
  </si>
  <si>
    <t>Hedo, A; Kryhina, O</t>
  </si>
  <si>
    <t>Hedo, Anna; Kryhina, Olha</t>
  </si>
  <si>
    <t>CHARITABLE ACTIVITY OF BULGARIANS IN THE SOUTH OF UKRAINE (THE MIDDLE OF THE 19TH CENTURY - THE EARLY 20TH CENTURY)</t>
  </si>
  <si>
    <t>ISTORIYA-HISTORY</t>
  </si>
  <si>
    <t>Bulgarians; charity; Bulgarian Board of Trustees in Odessa; education; scholarships; the South of Ukraine</t>
  </si>
  <si>
    <t>Based on a comprehensive analysis of the materials of the State Archives of Odessa Region, periodicals, charters of Bulgarian charitable societies, reports of the Bulgarian Board of Trustees in Odessa, and scientific literature, the article comprehensively reflects the charitable activities of Bulgarians in the South of Ukraine in the mid-nineteenth - early twentieth century. The main attention in the research is paid to the creation and activity of the Bulgarian Board of Trustees in Odessa. Based on the information of the charter, the society's reports and archival materials, the participation, status and nationality of the society's benefactors, the directions of its activities, revenues and expenditures have been reproduced. The activities of the society were aimed at supporting Bulgarian Orthodox churches, providing scholarships to Bulgarian pupils, purchase and sending of church and secular literature to Bulgaria, translation and publication of books in Bulgarian. In the second half of the 1870s, the Board of Trustees allocated significant funds for the uniforms of Bulgarian volunteers, the formation of a militia of Bulgarians fleeing to Odessa after the Serbo-Turkish War and their military training in army regiments, the purchase of weapons, and assistance to soldiers. It is noted that the Board of Trustees became an important center of patronage and education and maintained ties with other charitable societies in the South of Ukraine, as well as with all-Russian and Bulgarian societies. Bulgaria's position in the First World War led to the liquidation of all Bulgarian charitable societies in southern Ukraine by the imperial government. It is noted that Bulgarians were not co-opted into the society of Southern Ukraine and focused most of their efforts on helping Balkan compatriots, training teachers for Bulgarian schools, and not on the development of Bulgarian education in the South of Ukraine.</t>
  </si>
  <si>
    <t>[Hedo, Anna] Boris Grinchenko Kyiv Univ, Dept Hist Ukraine, 18-2 Bulvarno Kudriavska St, UA-04053 Kiev, Ukraine; [Kryhina, Olha] Mariupol State Univ, Dept Cultural Studies &amp; Inforinat Act, 129a Budivelnyk Ave, UA-87500 Mariupol, Ukraine</t>
  </si>
  <si>
    <t>Ministry of Education &amp; Science of Ukraine; Borys Grinchenko Kyiv University; Ministry of Education &amp; Science of Ukraine; Mariupol State University</t>
  </si>
  <si>
    <t>Hedo, A (corresponding author), Boris Grinchenko Kyiv Univ, Dept Hist Ukraine, 18-2 Bulvarno Kudriavska St, UA-04053 Kiev, Ukraine.;Kryhina, O (corresponding author), Mariupol State Univ, Dept Cultural Studies &amp; Inforinat Act, 129a Budivelnyk Ave, UA-87500 Mariupol, Ukraine.</t>
  </si>
  <si>
    <t>a.hedo@kubg.edu.ua; v.olya.v@ukr.net</t>
  </si>
  <si>
    <t>Kryhina, Olha/F-4011-2019; Anna, Hedo/F-4190-2019</t>
  </si>
  <si>
    <t>Anna, Hedo/0000-0003-4151-0747</t>
  </si>
  <si>
    <t>NATSIONALNO IZDATELSTVO AZ BUKI</t>
  </si>
  <si>
    <t>SOFIA</t>
  </si>
  <si>
    <t>BUL TSARIGRADSKO SHOSE, 125, BL 5, SOFIA, 1113, BULGARIA</t>
  </si>
  <si>
    <t>0861-3710</t>
  </si>
  <si>
    <t>1314-8524</t>
  </si>
  <si>
    <t>ISTORIYA-HIST</t>
  </si>
  <si>
    <t>SO9TY</t>
  </si>
  <si>
    <t>WOS:000659317800006</t>
  </si>
  <si>
    <t>Morosanova, VI; Fomina, TG; Bondarenko, IN</t>
  </si>
  <si>
    <t>Morosanova, Varvara I.; Fomina, Tatiana G.; Bondarenko, Irina N.</t>
  </si>
  <si>
    <t>The Dynamics of the Interrelationships between Conscious Self-regulation, Psychological Well-being and School-related Subjective Well-being in Adolescents: A Three-year Cross-lagged Panel Study</t>
  </si>
  <si>
    <t>PSYCHOLOGY IN RUSSIA-STATE OF THE ART</t>
  </si>
  <si>
    <t>conscious self-regulation; subjective well-being; psychological well-being; cross-lagged analysis; adolescents</t>
  </si>
  <si>
    <t>LIFE SATISFACTION; MENTAL-HEALTH; ACADEMIC-ACHIEVEMENT; PERSONAL GOALS; STUDENTS; HAPPINESS; MOTIVATION; CHILDREN; AGE</t>
  </si>
  <si>
    <t>Background. Recently, research on psychological well-being and its dynamics and predictors in adolescence, has gained special attention, due to the importance of well-being for mental and physical health, as well as for success in different activities. Self-regulation (SR) is considered a significant resource for maintaining psychological and school-related subjective well-being. Objective. The purpose of our study was to identify the role of conscious SR in maintaining pupils' satisfaction with school life, and to assess the contribution of conscious SR to the development of psychological well-being in adolescence. Design. Two three-year longitudinal studies were carried out on samples of young adolescents in Russian schools (N = 148; N = 132; 10-13 years). The studies utilized methods for assessing conscious SR, psychological well-being (PWB), and school-related subjective well-being (SWB), the latter being the cognitive component of life satisfaction. Results. Our research revealed differences in the dynamics of PWB and SWB levels in adolescents during their transition from primary to basic secondary school. It also identified the specifics of longitudinal relationships between conscious SR, PWB, and SWB in adolescence. We showed that there was a reciprocal relationship between them. However, the most significant cross-longitudinal effects were established between SR and school-related SWB. These effects changed over time: at the beginning, well-being acted as a significant factor of self-regulation, while later self-regulation acted as a significant resource for maintaining adolescent well-being in the subsequent years. Conclusion. School-related SWB is characterized by the most pronounced trajectory of change, while PWB is characterized by greater stability and insignificant growth. Our three-year longitudinal study demonstrated that the link between self regulation and well-being is consistently reproduced. Conscious self-regulation is a significant resource for both the psychological and school subjective well-being of adolescents.</t>
  </si>
  <si>
    <t>[Morosanova, Varvara I.; Fomina, Tatiana G.; Bondarenko, Irina N.] Russian Acad Educ, Psychol Inst, Moscow, Russia</t>
  </si>
  <si>
    <t>Psychological Institute, Russian Academy of Education</t>
  </si>
  <si>
    <t>Fomina, TG (corresponding author), Russian Acad Educ, Psychol Inst, Moscow, Russia.</t>
  </si>
  <si>
    <t>tanafomina@mail.ru</t>
  </si>
  <si>
    <t>Fomina, Tatiana/P-2785-2016</t>
  </si>
  <si>
    <t>LOMONOSOV MOSCOW STATE UNIV, FAC JOURNALISM</t>
  </si>
  <si>
    <t>UL MAKHOVAYA, DOM 11, STROENIE 9, MOSCOW, 125009, RUSSIA</t>
  </si>
  <si>
    <t>2074-6857</t>
  </si>
  <si>
    <t>2307-2202</t>
  </si>
  <si>
    <t>PSYCHOL RUSS</t>
  </si>
  <si>
    <t>Psychol. Russ.</t>
  </si>
  <si>
    <t>10.11621/pir.2021.0303</t>
  </si>
  <si>
    <t>Psychology, Multidisciplinary</t>
  </si>
  <si>
    <t>Psychology</t>
  </si>
  <si>
    <t>WW3MP</t>
  </si>
  <si>
    <t>Green Published, gold</t>
  </si>
  <si>
    <t>WOS:000717825400003</t>
  </si>
  <si>
    <t>Shashkova, YY; Aseeva, TA; Kireeva, OS</t>
  </si>
  <si>
    <t>Shashkova, Yaroslava Yu; Aseeva, Tatyana A.; Kireeva, Oxana S.</t>
  </si>
  <si>
    <t>STATE YOUTH POLICY OF THE RUSSIAN FEDERATION AS PERCEIVED BY THE BORN DIGITAL GENERATION (A CASE OF THE SIBERIAN FEDERAL DISTRICT)</t>
  </si>
  <si>
    <t>youth; state youth policy; Born Digital generation; opinion leaders; Siberian Federal District</t>
  </si>
  <si>
    <t>To predict the forms and level of political activity of young people in modern Russia, the authors analyze their assessments of the current interaction of the state with young people and their ideas about ways and methods of optimizing the state youth policy. The Strauss-Howe generational theory and the two-step flow of communication model by P. Lazarsfeld, B. Berelson, and H. Gaudet are the basic methodology of the research. The empirical basis of the article is comprised of data from mass surveys conducted in the fall of 2020. The information was collected using the questionnaire method (the sample included 2,500 pupils of grades 8-11 in schools and first- and second-year university students in seven regions of the Siberian Federal District and four regions of the Far East). Cross-territorial comparison facilitated the estimation of the degree to which assessments and ideas of young people about the state youth policy have become universal. To implement the tasks set, the authors estimated current assessments of the state youth policy of the Russian Federation by the young people of the Siberian Federal District, as well as their awareness of the implemented youth programs and projects, and their ideas about the desired forms and types of state support for young people. Groups of subjects that influence the respondents in their assessment of this policy domain have also been identified. The conducted analysis has revealed a low level of young people's awareness of the state youth policy and its assessment as ineffective. The inability of the respondents to distinguish between state-supported and non-state programs and projects has turned out to be a characteristic feature. The demand of young people for state support of education and healthcare, assistance in employment and accommodation has been traced in all the studied subjects of the federal district. It is especially high among young people who have assessed the state youth policy as ineffective and who do not have sufficient information about it. Pupils and students have stated the creation of career growth environment, the financing of organizations working with young people, and the development of youth self-government as desirable forms of state support. At the same time, information support of young people has proved to be less relevant. The study has shown that, despite the specifics of the communication links of the younger generation, parents are still opinion leaders for them. Teachers, the media, and other traditional channels of government influence on young people are losing their relevance. The authors have come to the conclusion that it is necessary to move from the legal and regulatory state youth policy to a diversified one, which will consider the specific features of the communication channels of the Born Digital generation and their preferred formats of interaction with the state.</t>
  </si>
  <si>
    <t>[Shashkova, Yaroslava Yu; Aseeva, Tatyana A.; Kireeva, Oxana S.] Altai State Univ, Barnaul, Russia</t>
  </si>
  <si>
    <t>Altai State University</t>
  </si>
  <si>
    <t>Shashkova, YY (corresponding author), Altai State Univ, Barnaul, Russia.</t>
  </si>
  <si>
    <t>yashashkova@mail.ru; tatulyasolar@mail.ru; opekun-05@mail.ru</t>
  </si>
  <si>
    <t>Russian Foundation for Basic Research [20-01131061]</t>
  </si>
  <si>
    <t>Russian Foundation for Basic Research(Russian Foundation for Basic Research (RFBR)Spanish Government)</t>
  </si>
  <si>
    <t>The study is supported by the Russian Foundation for Basic Research, Project No. 20-01131061.</t>
  </si>
  <si>
    <t>10.17223/1998863X/62/14</t>
  </si>
  <si>
    <t>WM9GP</t>
  </si>
  <si>
    <t>WOS:000711386100014</t>
  </si>
  <si>
    <t>Mattheoudakis, M; Chatzidaki, A; Maligkoudi, C</t>
  </si>
  <si>
    <t>Mattheoudakis, Marina; Chatzidaki, Aspasia; Maligkoudi, Christina</t>
  </si>
  <si>
    <t>Heritage language classes and bilingual competence: the case of Albanian immigrant children in Greece</t>
  </si>
  <si>
    <t>INTERNATIONAL JOURNAL OF BILINGUAL EDUCATION AND BILINGUALISM</t>
  </si>
  <si>
    <t>Heritage language classes; complementary schools; minority language development; Albanian; Greek</t>
  </si>
  <si>
    <t>FAMILY; MAINTENANCE; PROFICIENCY; KNOWLEDGE; POLICIES; PARENTS; CONTEXT; PUPILS; 1ST</t>
  </si>
  <si>
    <t>The present paper reports on a questionnaire survey conducted in the course of a broader research project on bilingualism (BALED). It compares two groups of Albanian immigrant parents in Greece with respect to their practices for supporting minority language development. The first group includes parents (N = 35) whose children receive systematic instruction in the heritage language; the other group (N = 167) comprises parents who do not send their children to heritage language classes but may support Albanian language maintenance in various ways. Alpha ccording to their parents' reports, all children were dominant in Greek. Our purpose was to compare the two groups with regard to (i) language use patterns among family members, (ii) parental practices in support of the minority and the majority language, and (iii) children's language competence in the respective languages. tau he ultimate aim is to explore the relations between parental practices and children's competence in the minority language. Results indicated that parents who send their children to heritage language courses also engage more often in practices which promote literacy in the heritage language at home. These children were reported by their parents to possess literacy skills in Albanian to a higher degree than children who do not attend systematic instruction in this language. Our findings corroborate previous research (e.g. Bylund, E., and M. Diaz. 2012. The Effects of Heritage Language Instruction on First Language Proficiency: A Psycholinguistic Perspective.International Journal of Bilingual Education and Bilingualism15 (5): 593-609; Chumank-Horbatsch, R. 1999. Language Change in the Ukranian Home: From Transmission to Maintenance to the Beginnings of Loss.Canadian Ethnic Studies Journal31 (2): 61-75; Schwartz, M. 2008. Exploring the Relationship between family Language Policy and Heritage Language Knowledge among Second Generation Russian-Jewish Immigrants in Israel.Journal of Multilingual and Multicultural Development29 (5): 400-418) suggesting that literacy development at home and especially attendance of heritage language instruction are extremely beneficial for its development without disrupting the development of the majority language.</t>
  </si>
  <si>
    <t>[Mattheoudakis, Marina; Maligkoudi, Christina] Aristotle Univ Thessaloniki, Dept English, Thessaloniki, Greece; [Chatzidaki, Aspasia] Univ Crete, Dept Primary Educ, Rethimnon, Greece</t>
  </si>
  <si>
    <t>Aristotle University of Thessaloniki; University of Crete</t>
  </si>
  <si>
    <t>Maligkoudi, C (corresponding author), Aristotle Univ Thessaloniki, Dept English, Thessaloniki, Greece.</t>
  </si>
  <si>
    <t>cmaligkoudi@gmail.com</t>
  </si>
  <si>
    <t>Chatzidaki, Aspasia/AAN-1696-2021</t>
  </si>
  <si>
    <t>Chatzidaki, Aspasia/0000-0002-6134-0362</t>
  </si>
  <si>
    <t>Thalis project BALED: `Bilingualism and Bilingual Education: the development of linguistic and cognitive abilities in different types of bilinguals' [MIS 377313]; European Union (European Social Fund) (NSRF 2007-2013)</t>
  </si>
  <si>
    <t>Thalis project BALED: `Bilingualism and Bilingual Education: the development of linguistic and cognitive abilities in different types of bilinguals'; European Union (European Social Fund) (NSRF 2007-2013)</t>
  </si>
  <si>
    <t>This work was supported by the Thalis project BALED: `Bilingualism and Bilingual Education: the development of linguistic and cognitive abilities in different types of bilinguals' [MIS 377313] which was co-financed by Greece and the European Union (European Social Fund) (NSRF 2007-2013) within the framework of the Operational Program `Education and Lifelong Learning'.</t>
  </si>
  <si>
    <t>ROUTLEDGE JOURNALS, TAYLOR &amp; FRANCIS LTD</t>
  </si>
  <si>
    <t>ABINGDON</t>
  </si>
  <si>
    <t>2-4 PARK SQUARE, MILTON PARK, ABINGDON OX14 4RN, OXON, ENGLAND</t>
  </si>
  <si>
    <t>1367-0050</t>
  </si>
  <si>
    <t>1747-7522</t>
  </si>
  <si>
    <t>INT J BILING EDUC BI</t>
  </si>
  <si>
    <t>Int. J. Biling. Educ. Biling.</t>
  </si>
  <si>
    <t>SEP 13</t>
  </si>
  <si>
    <t>10.1080/13670050.2017.1384447</t>
  </si>
  <si>
    <t>Education &amp; Educational Research; Linguistics; Language &amp; Linguistics</t>
  </si>
  <si>
    <t>Social Science Citation Index (SSCI); Arts &amp; Humanities Citation Index (A&amp;HCI)</t>
  </si>
  <si>
    <t>Education &amp; Educational Research; Linguistics</t>
  </si>
  <si>
    <t>NH9TI</t>
  </si>
  <si>
    <t>WOS:000565003100014</t>
  </si>
  <si>
    <t>Gundarina, O</t>
  </si>
  <si>
    <t>Gundarina, Olena</t>
  </si>
  <si>
    <t>Interviews with creative techniques: research with Russian-speaking migrant pupils</t>
  </si>
  <si>
    <t>INTERNATIONAL JOURNAL OF RESEARCH &amp; METHOD IN EDUCATION</t>
  </si>
  <si>
    <t>Creative techniques; interviews in research with children; migrant Russian-speaking pupils; linguistic minority pupils</t>
  </si>
  <si>
    <t>BOARD GAME; CHILDREN; HEALTH; PARTICIPATION; METHODOLOGIES; KNOWLEDGE; LESSONS; PEOPLE; VOICE</t>
  </si>
  <si>
    <t>This paper explores the use of creative techniques in a study of the experiences of Russian-speaking linguistic-minority migrant children in English state-funded primary schools at Key Stage Two (7-11 years old). The methodology is based on an interpretative paradigm using a qualitative research approach: a longitudinal multiple-case study with four embedded cases (each case representing one pupil). Focusing on specific examples from the research, the paper considers the benefits of using creative techniques within interviews to generate unique data with linguistic-minority pupils, the constraints of the techniques, and possible solutions for these. The cyclic (i.e. rounds of repeated interviews) research design, which focused on the processes of change, called for systematic alternation of the techniques. I demonstrate the unique integration of board games (the 'interview-through-game') and the 'filling-in exercise' in the interviews. This enabled a continuous adjustment of the techniques by me and by the children, retaining both the systematicity and flexibility (or constraint and emergence) of the creative techniques' development and application. This design helped to reveal the experiences/issues of the participating children, which would otherwise be challenging to explore using other methods.</t>
  </si>
  <si>
    <t>[Gundarina, Olena] Univ Leeds, Language Ctr, Parkinson Bldg, Leeds LS2 9JT, W Yorkshire, England</t>
  </si>
  <si>
    <t>University of Leeds</t>
  </si>
  <si>
    <t>Gundarina, O (corresponding author), Univ Leeds, Language Ctr, Parkinson Bldg, Leeds LS2 9JT, W Yorkshire, England.</t>
  </si>
  <si>
    <t>o.gundarina@leeds.ac.uk</t>
  </si>
  <si>
    <t>Bracey, Dr Elena/0000-0003-1548-4565</t>
  </si>
  <si>
    <t>University of Leeds School of Education Research Degree Study Scholarship</t>
  </si>
  <si>
    <t>This research was supported by the University of Leeds School of Education Research Degree Study Scholarship.</t>
  </si>
  <si>
    <t>1743-727X</t>
  </si>
  <si>
    <t>1743-7288</t>
  </si>
  <si>
    <t>INT J RES METHOD EDU</t>
  </si>
  <si>
    <t>Int. J. Res. Method Educ.</t>
  </si>
  <si>
    <t>AUG 8</t>
  </si>
  <si>
    <t>10.1080/1743727X.2020.1804543</t>
  </si>
  <si>
    <t>AUG 2020</t>
  </si>
  <si>
    <t>TY9KS</t>
  </si>
  <si>
    <t>Green Accepted</t>
  </si>
  <si>
    <t>WOS:000560604800001</t>
  </si>
  <si>
    <t>Evangelatou, A</t>
  </si>
  <si>
    <t>Evangelatou, Aphrodite</t>
  </si>
  <si>
    <t>Konstantin Stanislavski and Michael Chekhov: tracing the two practitioners' lures for emotional activation</t>
  </si>
  <si>
    <t>STANISLAVSKI STUDIES</t>
  </si>
  <si>
    <t>Stanislavski; Michael Chekhov; emotion; actor training; psychophysical; acting; experiencing</t>
  </si>
  <si>
    <t>Konstantin Stanislavski points out that emotions are like wild animals that can only be lured rather than approached directly; he urges his students not to try to force emotions to arrive, as feelings are independent of the will and cannot be manipulated. Like a whisperer, the actor shouldlureemotions, gently invite them in, approach themindirectly, instead of going after them and scaring them away. During his extensive and revolutionary research on the actor's craft, the Russian pioneer discovered various such indirect lures for emotional activation. This article reviews the tangible points of entry to the unruly feelings as identified by Stanislavski, as well as those explored by his pupil, Michael Chekhov. The two practitioners' approach to emotion is examined here, with emphasis on two key publications respectively: Stanislavski'sAn Actor's Workand Chekhov'sTo the Actor. The article discusses the lures of concentration, imagination, well-founded, apt and productive actions, emotion memory, tempo-rhythm, empathy (fellow-feeling), external stimuli such as lighting and props, and the actor's focus on that which is specific, tangible, and detailed. The review of Stanislavski's lures is followed by a discussion of Michael Chekhov's insights on artistically-induced emotion and the pathways he identified for stirring the performer's inner life, emphasizing the exploration of qualities of movement, objective atmospheres, and the actor's embodied imagination.</t>
  </si>
  <si>
    <t>[Evangelatou, Aphrodite] Buckinghamshire New Univ, High Wycombe, Bucks, England</t>
  </si>
  <si>
    <t>Buckinghamshire New University</t>
  </si>
  <si>
    <t>Evangelatou, A (corresponding author), Bucks New Univ, Queen Alexandra Rd, High Wycombe HP11 2JZ, Bucks, England.</t>
  </si>
  <si>
    <t>Afroditi.Evangelatou@bucks.ac.uk</t>
  </si>
  <si>
    <t>2056-7790</t>
  </si>
  <si>
    <t>2054-4170</t>
  </si>
  <si>
    <t>STANISL STUD</t>
  </si>
  <si>
    <t>Stanisl. Stud.</t>
  </si>
  <si>
    <t>JAN 2</t>
  </si>
  <si>
    <t>10.1080/20567790.2020.1772550</t>
  </si>
  <si>
    <t>JUN 2020</t>
  </si>
  <si>
    <t>Theater</t>
  </si>
  <si>
    <t>RI3TM</t>
  </si>
  <si>
    <t>WOS:000549751300001</t>
  </si>
  <si>
    <t>Bilavych, HV; Fedchyshyn, NO; Pantyuk, TI; Oliyar, MP; Vlasii, OO; Savchuk, BP; Bilavych, IV; Humeniuk, IM</t>
  </si>
  <si>
    <t>Bilavych, Halyna, V; Fedchyshyn, Nadiya O.; Pantyuk, Tetyana, I; Oliyar, Mariya P.; Vlasii, Olesia O.; Savchuk, Borys P.; Bilavych, Ivan, V; Humeniuk, Iryna M.</t>
  </si>
  <si>
    <t>Creating Ecological Language Space for the Youngest Computer Users</t>
  </si>
  <si>
    <t>INTERNATIONAL JOURNAL OF APPLIED EXERCISE PHYSIOLOGY</t>
  </si>
  <si>
    <t>computer awarenes; junior pupil; forming national language young; personality; ecology of the Ukrainian language</t>
  </si>
  <si>
    <t>Forming computer awareness of the junior pupil is a complex and polystructural phenomenon which important component is speech culture. Forming national language young personality is one of the urgent issues of the present; the ecology of the Ukrainian language as a condition of this process is not only a philological, pedagogical, but also a social problem: it is in one way or another connected with the most diverse types of communication, including ICT. As the speech situation in the educational practice largely determines the general state of the Ukrainian literary language, the ecology of the Ukrainian language takes responsibility for the process of forming the national-language personality of the computer user. Therefore, one of the tasks is to preserve the identity of the Ukrainian language, to fight for the standardization of the speech of the junior pupils as computer users, the expediency and correctness of using linguistic means, to protect the Ukrainian language from errors and Russian borrowings, from excessive use of Anglicisms and foreign terms, to free it from the Ukrainian-Russian interferened mixture and excessive linguistic patterns. Observing the linguistic pedagogical environment within a number of Ivano-Frankivs'k and Ternopil schools (2014-2018) gave grounds for concluding that the level of Ukrainian speech (both oral and written) is mostly average, and even low. The analysis of the results of the study showed that a large percentage of errors (89%) was caused by the interference phenomena due to the intensive influence of the Russian language on the Ukrainian language. Adding ecological aspects to the linguistic environment should become one of teachers' priority tasks. Concerning this, the work aimed at forming the culture of Ukrainian primary school pupils' speech gains a special significance. Teachers are called to always take care of the junior pupils' language culture, to motivate them to self-improvement in the area of the normative language proficiency, to work on correcting their mistakes. The suggested forms and methods of work may be an important tool in this activity, aimed at forming an ecologically-linguistic environment, which can provide a computer literacy enhancement to a computer user, in particular his/her linguistic component.</t>
  </si>
  <si>
    <t>[Bilavych, Halyna, V; Oliyar, Mariya P.; Vlasii, Olesia O.; Savchuk, Borys P.; Humeniuk, Iryna M.] Vasyl Stefanyk Precarpathian Natl Univ, Ivano Frankivsk, Ukraine; [Fedchyshyn, Nadiya O.] I Horbachevsky Ternopil State Med Univ, Ternopol, Ukraine; [Pantyuk, Tetyana, I] Drohobych State Pedag Univ, Drogobych, Ukraine; [Bilavych, Ivan, V] Warsaw Med Univ, Warsaw, Poland</t>
  </si>
  <si>
    <t>Ministry of Education &amp; Science of Ukraine; Vasyl Stefanyk Precarpathian National University; I. Horbachevsky Ternopil State Medical University; Ministry of Education &amp; Science of Ukraine; Drohobych Ivan Franko State Pedagogical University; Medical University of Warsaw</t>
  </si>
  <si>
    <t>Fedchyshyn, NO (corresponding author), I Horbachevsky Ternopil State Med Univ, Ternopol, Ukraine.</t>
  </si>
  <si>
    <t>Savchuk, Boris/AFQ-9035-2022; Bilavych, Halyna/AAD-3972-2019; Vlasii, Olesia/AAE-4399-2022; Humeniuk, Iryna/ABE-1570-2020</t>
  </si>
  <si>
    <t>Savchuk, Boris/0000-0003-2256-0845; Bilavych, Halyna/0000-0002-1555-0932; Vlasii, Olesia/0000-0001-7310-9611; Humeniuk, Iryna/0000-0002-0790-6732</t>
  </si>
  <si>
    <t>INT JOURNAL APPLIED EXERCISE PHYSIOLOGY</t>
  </si>
  <si>
    <t>MAZANDARAN</t>
  </si>
  <si>
    <t>C/O ALI REZA AMANI, MANAGING ED, SHOMAL UNIV, PO BOX 731, MAZANDARAN, 46131-46391, IRAN</t>
  </si>
  <si>
    <t>2322-3537</t>
  </si>
  <si>
    <t>INT J APPL EXERC PHY</t>
  </si>
  <si>
    <t>Int. J. Appl. Exerc. Physiol.</t>
  </si>
  <si>
    <t>LG6QO</t>
  </si>
  <si>
    <t>WOS:000528223300011</t>
  </si>
  <si>
    <t>Budrina, LA</t>
  </si>
  <si>
    <t>Budrina, Ludmila A.</t>
  </si>
  <si>
    <t>SQUARED TAZZA FROM THE COLLECTION OF HESSEN HOUSE. FOR THE HISTORY OF EARLY RUSSIAN MALACHITE</t>
  </si>
  <si>
    <t>VESTNIK TOMSKOGO GOSUDARSTVENNOGO UNIVERSITETA-KULTUROLOGIYA I ISKUSSTVOVEDENIE-TOMSK STATE UNIVERSITY JOURNAL OF CULTURAL STUDIES AND ART HISTORY</t>
  </si>
  <si>
    <t>stonecutting art; malachite; diplomacy; Supan; Robert Philipot; Fedor Mikhaylovitch Shoubin; Friedrich Wilhelm von Hessen-Kassel-Rumpenheim; Otto von Blome; Fasanerie castle</t>
  </si>
  <si>
    <t>The earliest use of malachite in Russian decorative art can be dated to the last ten years of the 18th century into the first twenty years of the 19th century. This span is particularly/extremely interesting for research, firstly, as a time of invention and mastery of new technical methods. Secondly, this period was marked by numerous cross-cultural exchanges. The present article summarizes the research, beginning with an analysis of the rarest signed and dated works of Russian malachite of the 1810s. Square tazzas, popular in late Antiquity, were completely forgotten before the archeological excavations of the mid-18th century, and regained favor in the art of Neoclassicism and Empire. In Russian decorative arts those vase forms migrated in the early 19th century via European illustrated books depicting archeological objects or providing sources for artists, in publications by by Caylus (1762) et Beauvallet (1804-1807) in France and by Schinkel (1821-1830) in Germany. The attribution of the magnificent, large square tazza with a high foot from the collection of the House of Hesse Cultural Foundation and exhibited at the Fasanerie Castle in Fulda, is published for the first time in this article. Researching the history of this piece required technical analysis of its production and retracing the history of the tazza's ownership? Studying the signature on the tazza's base allowed it to be linked to information in an article published in 1820. Thankfully, it was then possible to establish the names of the master and vendor: The St Petersburg based Italian artist Supan, his Russian pupil Fedor Mikhailovitch Shoubin, and a French dealer of art and rarities Robert Philipot. The transfer of the tazza (from the Russian workshop, via Copenhagen's palaces to an East German castle) reflects the political and diplomatic activity of Russia and demonstrates the development of the fashion for Russian malachite. The dissemination of interest in Russian malachite in this case is attributed to the Danish Ambassador to the Russian court in 1804-1841, the Landgraf Otto von Blome and to Prince Friedrich Wilhelm von Hessen-Kassel- Rumpenheim, the spouse of Grand Duchess Alexandra Nicolaevna, whose happy marriage was tragically interrupted by the death of the young woman only eight months after the ceremony. Currently, the tazza is preserved in Fasanerie Castle the summer residence of the prince's second wife, Princess Anna of Prussia.</t>
  </si>
  <si>
    <t>[Budrina, Ludmila A.] Ural Fed Univ, Ekaterinburg, Russia</t>
  </si>
  <si>
    <t>Ural Federal University</t>
  </si>
  <si>
    <t>Budrina, LA (corresponding author), Ural Fed Univ, Ekaterinburg, Russia.</t>
  </si>
  <si>
    <t>ludmila.budrina@gmail.com</t>
  </si>
  <si>
    <t>Budrina, Ludmila A./H-8280-2017</t>
  </si>
  <si>
    <t>Budrina, Ludmila A./0000-0002-8099-5292</t>
  </si>
  <si>
    <t>2222-0836</t>
  </si>
  <si>
    <t>2311-3685</t>
  </si>
  <si>
    <t>VESTN TOMSK GOS U KU</t>
  </si>
  <si>
    <t>Vestn. Tomsk. Gos. Univ.-Kulturologiya Iskusstvovedenie</t>
  </si>
  <si>
    <t>MAR</t>
  </si>
  <si>
    <t>10.17223/2220836/37/18</t>
  </si>
  <si>
    <t>Humanities, Multidisciplinary</t>
  </si>
  <si>
    <t>Arts &amp; Humanities - Other Topics</t>
  </si>
  <si>
    <t>LZ0VP</t>
  </si>
  <si>
    <t>WOS:000540949600018</t>
  </si>
  <si>
    <t>Ananyev, SM</t>
  </si>
  <si>
    <t>Ananyev, Sergey M.</t>
  </si>
  <si>
    <t>MUSICAL INTERPRETATION AS SEMANTIC EMPHASIS IN THE ANALYSIS OF THE POEM I AM A WILD WIND, I BLOW ETERNALLY... BY K. D. BALMONT IN THE 11TH GRADE</t>
  </si>
  <si>
    <t>PHILOLOGICAL CLASS</t>
  </si>
  <si>
    <t>symbol; Russian symbolism; innovative pedagogy; pedagogical innovations; poetic texts; Russian poetry; poetic creative activity; Russian poets; poems; poem analysis; senior secondary schoolchildren; methods of teaching literature; methods of teaching literature at school; literature lessons; 11th form pupils</t>
  </si>
  <si>
    <t>The modern development of literary education involves the search for innovative methods of work with texts of fiction - this, in turn, determines the urgency of this study, as well as the need for humanization of education, spiritual and moral improvement of the senior secondary school student with the aim of upbringing a socially responsible and practically oriented person. The problem of using interpretation tools in analyzing a literary work is especially urgent, and this includes various ways of introducing musical interpretations into the structure of literature lessons, so a detailed consideration of musical interpretation as a means of lyric text analysis is necessary. In particular, this is due to the vision of the poetry of Russian symbolism as a separate category that uses the principle ofmusicality as a basis and requires clarification in the framework of school curriculum. The experimentally obtained data have confirmed the relevance of the topic chosen and have allowed outlining prospects for further research in this area. This article describes the use of musical interpretation, integrated into a comprehensive system of comparative and intertextual analysis, with reference to certain works of Russian symbolism and its philosophical concept, explicated by the activating means (symbols) designed to carry out the systematic inclusion ofconceptual content. In the 11th grade, each particular student or the whole group of students have an individual understanding of the text through musical interpretations. This is combined with the developmental and psychological characteristics of secondary school students, who tend to improvise in the choice of various musical interpretations of the poem. Taking personal characteristics of senior secondary school students into consideration, it is necessary to pay special attention to what own musical interpretations a student can offer or create in the learning process. On a theoretical level, the article presents a variant of realization of a musical interpretation while working with K. D. Balmont's poem I am a wild wind, I blow eternally... (1897) within an optional course designed for secondary school students with a humanitarian bias. The practical part presupposes testing the materials available and evaluating the empirical data.</t>
  </si>
  <si>
    <t>[Ananyev, Sergey M.] Moscow State Pedag Univ, Moscow, Russia</t>
  </si>
  <si>
    <t>Moscow State University of Education</t>
  </si>
  <si>
    <t>Ananyev, SM (corresponding author), Moscow State Pedag Univ, Moscow, Russia.</t>
  </si>
  <si>
    <t>mysterienfeuer@gmail.com</t>
  </si>
  <si>
    <t>URAL STATE PEDAGOGICAL UNIV</t>
  </si>
  <si>
    <t>YEKATERINBURG</t>
  </si>
  <si>
    <t>PR-KT KOSMONAVTOV, 26, YEKATERINBURG, 620017, RUSSIA</t>
  </si>
  <si>
    <t>2071-2405</t>
  </si>
  <si>
    <t>PHILOL CL</t>
  </si>
  <si>
    <t>Philol. Cl.</t>
  </si>
  <si>
    <t>10.26170/FK20-01-18</t>
  </si>
  <si>
    <t>NG7XC</t>
  </si>
  <si>
    <t>WOS:000564193500018</t>
  </si>
  <si>
    <t>Benda, VN; Kozlov, ND; Pokhilyuk, AV; Levaschco, VO</t>
  </si>
  <si>
    <t>Benda, Vladimir N.; Kozlov, Nikolai D.; Pokhilyuk, Anatoly, V; Levaschco, Vadim O.</t>
  </si>
  <si>
    <t>Material and Technical Support of Military Educational Institutions of Artillery and Engineering Profile in the XVIII century</t>
  </si>
  <si>
    <t>XVIII century; military special schools; cadet corps; educational process; means of training; students; logistics</t>
  </si>
  <si>
    <t>The article pays attention to the problems associated with the organization of material and technical support of daily life of military special educational institutions in Russia, which trained non-commissioned officers, officers and other specialists for artillery and engineering troops, created and operated during the XVIII century. The order, features and sources of financing of the maintenance of military educational institutions, and also the sizes of the monetary maintenance and other types of providing pupils in these institutions are defined. Special attention is paid to the characteristics of the problems faced by the state in providing the activities of military special schools and cadet corps, designed to solve the important state task of training domestic special personnel of various profiles and purposes, necessary to strengthen and maintain a high level of combat readiness and combat capability of the Russian artillery and engineering troops and the army as a whole. The authors draw attention to the fact that, in the course of organizing a quality educational process in military educational institutions organized and operated in the period under review, not only the teaching staff of these institutions were important, but also the teaching tools used such as: educational literature (textbooks, statutes, manuals of an official and unofficial nature, military-historical works) and teaching AIDS (artillery and engineering models, devices and tools, rulers, circulars, etc.). It is noted that a significant improvement in the organization and order of financing the content of the newly created in the second half of the XVIII century. military educational institutions, which trained personnel for artillery and engineering troops, had a positive impact on the development of military special education and the quality of both military and civilian specialists. For the first time, the article introduces many archival sources into scientific circulation.</t>
  </si>
  <si>
    <t>[Benda, Vladimir N.; Kozlov, Nikolai D.; Pokhilyuk, Anatoly, V; Levaschco, Vadim O.] Pushkin Leningrad State Univ, St Petersburg, Russia</t>
  </si>
  <si>
    <t>Benda, VN (corresponding author), Pushkin Leningrad State Univ, St Petersburg, Russia.</t>
  </si>
  <si>
    <t>bvn.1962@mail.ru; koznik49@yandex.ru; viktorovich_1948@mail.ru; vo-levashko@yandex.ru</t>
  </si>
  <si>
    <t>Benda, Vladimir/K-3775-2017</t>
  </si>
  <si>
    <t>Benda, Vladimir/0000-0001-9553-7262</t>
  </si>
  <si>
    <t>INT NETWORK CENTER FUNDAMENTAL &amp; APPLIED RESEARCH, USA</t>
  </si>
  <si>
    <t>BRATISLAVA</t>
  </si>
  <si>
    <t>1367-4, STARA VAJNORSKA STR, NOVE MESTO, BRATISLAVA, 831 04, SLOVAKIA</t>
  </si>
  <si>
    <t>10.13187/bg.2020.1.14</t>
  </si>
  <si>
    <t>KU8VM</t>
  </si>
  <si>
    <t>WOS:000519990000002</t>
  </si>
  <si>
    <t>Kurbatova, AS; Bicheva, IB; Ivanova, NV; Zaitseva, SA; Krasilnikova, LV</t>
  </si>
  <si>
    <t>Kurbatova, Alla Sergeevna; Bicheva, Irina Borisovna; Ivanova, Natalia Valentinovna; Zaitseva, Svetlana Aleksandrovna; Krasilnikova, Larisa Vladimirovna</t>
  </si>
  <si>
    <t>CAREER GUIDANCE PROBLEM AS A SYSTEMIC PROBLEM IN RUSSIAN SOCIETY</t>
  </si>
  <si>
    <t>REVISTA INCLUSIONES</t>
  </si>
  <si>
    <t>Career guidance; Career guidance system; Career guidance counseling</t>
  </si>
  <si>
    <t>The purpose of the article is to analyze the difficulties and current trends in the organization of career guidance in modern conditions. It has been established that the problems result in mistakes in career choice, which is not only an adverse factor for personal development, but also damages the development of the country's economy, provoking a mismatch between the objective need of the state for a balanced representation of different professional groups and the subjective professional desires of young people. The authors draw attention to the decline in the prestige of significant professions (including the profession of a teacher). The noted disagreement specifies the need to search for new approaches, including the following initiatives: the Ticket to the Future project, the blockchain technology, the Unified State Examination development, work with parents of senior pupils, the introduction of career guidance online services, etc. It is argued that the prospects of career guidance are related to the elimination of its main drawback - the lack of a system. This leads to the development of a new direction of activity in terms of pedagogical universities, which can become regional career guidance centers, providing the methodological guidance and coordination activities, accompanying and supporting career guidance schools, as well as creating training programs for career counseling specialists (career counselors). The necessity of applying a system-activity approach to career guidance, based on the continuity of all levels of education, is substantiated. Having a high personnel potential, a pedagogical university can fulfill the task of multilevel career guidance in a varied space of continuing education by filling the career guidance projects with the relevant content, giving them pedagogical expediency and psychological justification in accordance with the needs and abilities of each individual subject of career guidance, taking into account the economic interests of the state.</t>
  </si>
  <si>
    <t>[Kurbatova, Alla Sergeevna; Bicheva, Irina Borisovna; Ivanova, Natalia Valentinovna; Zaitseva, Svetlana Aleksandrovna; Krasilnikova, Larisa Vladimirovna] Minin Nizhny Novgorod State Pedag Univ, Nizhnii Novgorod, Russia</t>
  </si>
  <si>
    <t>Minin Nizhny Novgorod State Pedagogical University</t>
  </si>
  <si>
    <t>Kurbatova, AS (corresponding author), Minin Nizhny Novgorod State Pedag Univ, Nizhnii Novgorod, Russia.</t>
  </si>
  <si>
    <t>alla10135@yandex.ru; irinabicheva@bk.ru; ivanova3Onv@yandex.ru; sz10473@yandex.ru; larvladkr@mail.ru</t>
  </si>
  <si>
    <t>Vladimirovna, Krasilnikova Larisa/J-1920-2017; Zaitceva, Svetlana/J-1883-2017; S., Kurbatova Alla/J-6587-2017; Natalia, Ivanova/J-8030-2017; B., Bicheva Irina/J-8611-2017</t>
  </si>
  <si>
    <t>Vladimirovna, Krasilnikova Larisa/0000-0002-0283-8136; Zaitceva, Svetlana/0000-0002-4514-5890; S., Kurbatova Alla/0000-0002-3599-7029; Natalia, Ivanova/0000-0001-6500-7295; B., Bicheva Irina/0000-0003-3462-3727</t>
  </si>
  <si>
    <t>EDITORIAL CUADERNOS SOFIA</t>
  </si>
  <si>
    <t>SANTIAGO</t>
  </si>
  <si>
    <t>MATUCANANA 700, SANTIAGO CENTRO, SANTIAGO, 00000, CHILE</t>
  </si>
  <si>
    <t>0719-4706</t>
  </si>
  <si>
    <t>REV INCL</t>
  </si>
  <si>
    <t>REV. INCL.</t>
  </si>
  <si>
    <t>JAN-MAR</t>
  </si>
  <si>
    <t>SI</t>
  </si>
  <si>
    <t>JU3OI</t>
  </si>
  <si>
    <t>WOS:000501586000012</t>
  </si>
  <si>
    <t>Makeeva, SG; Martynova, EN</t>
  </si>
  <si>
    <t>Makeeva, Svetlana G.; Martynova, Elena N.</t>
  </si>
  <si>
    <t>FORMATION OF LINGUISTIC COMPETENCE OF JUNIOR PUPILS IN THE CONTEXT OF EDUCATION INTEGRATION</t>
  </si>
  <si>
    <t>competence-based approach; systemic activity-centered approach; primary linguistic education; integration of the content of learning Russian and foreign languages; linguistic competence; linguistic task</t>
  </si>
  <si>
    <t>The modernization of the Russian education policy of the intercultural communication era is marked by the inclusion of English as an academic subject along with the academic subject Russian language in the content of primary linguistic education. The problem of a search for the ways and means of its integration as a condition for raising the level of students' linguistic competence is based on its integrative nature, sensitivity of the primary school age for its manifestation, the need for its content definition beyond the framework of learning a single language, and the specificity of its formation based on the systemic activity-centered approach to education. The novelty of the problem formulation, its conceptual understanding and theoretico-methodological solutions, specified in relation to the urgent material of the English borrowed vocabulary, determine the relevance of the material published. The article suggests an authored conception of formation of linguistic competence in the context of integration of the primary linguistic education through a comparative analysis of Russian and English, which is in line with the natural mechanisms of the development of linguistic competence as a cognitive-representative psychological structure. Such an approach helps to substantiate the components of linguistic competence and the typology of the corresponding educational language tasks aimed at their formation. The study models the corresponding educational system comprising the target, substantive-procedural, evaluative and effective components. The system is supplemented with a didactic support and is specified through the construction of an integrated educational module for the study of lexical borrowings. The results of the study may be of interest for domestic and foreign science in the search for concrete didactic solutions of the problem of integration of school education with reference to the specificity of its subject areas, to build the education process, holistic in its content and nature-friendly in the ways of teaching, in the correlation of competence-based and systemic activity-centered approaches.</t>
  </si>
  <si>
    <t>[Makeeva, Svetlana G.; Martynova, Elena N.] Yaroslavl State Pedag Univ, Dept Theory &amp; Methods Teaching Philol Disciplines, Yaroslavl, Russia</t>
  </si>
  <si>
    <t>Yaroslavl State Pedagogical University named after K.D. Ushinsky</t>
  </si>
  <si>
    <t>Makeeva, SG (corresponding author), Yaroslavl State Pedag Univ, Dept Theory &amp; Methods Teaching Philol Disciplines, Yaroslavl, Russia.</t>
  </si>
  <si>
    <t>vvmaketi@rambler.ru; martlen2009@yandex.ru</t>
  </si>
  <si>
    <t>10.26170/FK20-03-19</t>
  </si>
  <si>
    <t>PS5BV</t>
  </si>
  <si>
    <t>WOS:000607937300019</t>
  </si>
  <si>
    <t>Pashina, NV; Kattsina, TA; Mezit, LE; Fedorchenko, VI</t>
  </si>
  <si>
    <t>Pashina, Natalya, V; Kattsina, Tatiana A.; Mezit, Ludmila E.; Fedorchenko, Valery, I</t>
  </si>
  <si>
    <t>The Organizational Potential of the Societies of Agricultural Colonies and Craft Shelters at the Stage of Formation (on the Example of Siberia at the end of the 19th - beginning of the 20th century)</t>
  </si>
  <si>
    <t>Society of Agricultural Colonies and craft shelters; resources; organizational capacity; preparatory commission</t>
  </si>
  <si>
    <t>Societies of agricultural colonies and craft shelters have a short (1895 -1917), but unique history in Siberia. For more than 20 years, they created and operated correctional institutions where children and adolescents were kept isolated from adult criminals, and the prison regime was replaced by educational and combined with labor and spiritual and moral influence on the personality of the pupil. The author's analysis focuses on the activities of preparatory commissions that provide organizational and legal measures from the development of constituent documents to the attraction of resources (material and financial resources, organizational abilities of actors) of future companies. The study of such societies has shown that the prosperity of any of them depends on the level of organizational potential, defined as the ability to attract all those organizations and those people who can make a positive contribution to this process. These materials showed that, despite the significance of the social project, its implementation in Siberia was hindered by the lack of support from the population, which did not show active sympathy for teenagers caught in committing offenses and the inertia of the administrative and managerial apparatus. The article verifies the claim of a number of Russian researchers that membership and collection of donations in favor of charitable organizations operating in Siberia were not always voluntary.</t>
  </si>
  <si>
    <t>[Pashina, Natalya, V; Kattsina, Tatiana A.; Fedorchenko, Valery, I] Siberian Fed Univ, Krasnoyarsk, Russia; [Kattsina, Tatiana A.; Mezit, Ludmila E.] Krasnoyarsk State Pedag Univ, Krasnoyarsk, Russia</t>
  </si>
  <si>
    <t>Siberian Federal University; Krasnoyarsk State Pedagogical University</t>
  </si>
  <si>
    <t>Kattsina, TA (corresponding author), Siberian Fed Univ, Krasnoyarsk, Russia.;Kattsina, TA (corresponding author), Krasnoyarsk State Pedag Univ, Krasnoyarsk, Russia.</t>
  </si>
  <si>
    <t>tkatsina@sfu-kras.ru</t>
  </si>
  <si>
    <t>10.13187/bg.2020.3.1194</t>
  </si>
  <si>
    <t>OA0NY</t>
  </si>
  <si>
    <t>WOS:000577494800027</t>
  </si>
  <si>
    <t>Pomelov, VB</t>
  </si>
  <si>
    <t>Pomelov, Vladimir Borissovich</t>
  </si>
  <si>
    <t>The activities of the educators in Russia in the first half of the XVIII Century (the case of the Vyatka Province)</t>
  </si>
  <si>
    <t>HISTORY OF EDUCATION &amp; CHILDRENS LITERATURE</t>
  </si>
  <si>
    <t>History of education; History of school; The Emperor Peter I; Slav-Latin school; XVIIIth Century</t>
  </si>
  <si>
    <t>The article presents the progressive educational efforts of the Bishop Lavrenty Gorka (1671-1733), the founder of the first Slav-Latin school in the town of Hlynov, in the Vyatka province. The article is aimed to show in what way the initial phase of the process of enlightenment in rural Russia was carried out. Much attention in the article is devoted to the characteristic of socio-political conditions which influenced the initial stage of the process of the enlightenment, and to the role of the Emperor Peter I in the process of education in Russia, as well as to the description of difficulties which the first educators had to overcome. The Vyatka province was a remote region of the Russian Empire in the XVIIIth century, and as well as all the other Russian regions of that time, it has suffered heavily from the illiteracy of its population. Gorka had to face a lot of difficulties: lack of textbooks, teachers, finance, facilities, etc. But the most difficult obstacle was the stubborn resistance of the local clergy; practically all the local priests were almost illiterate, and they didn't want to get well educated young rivals. Gorka made straightforward preparations for opening the first school in the Vyatka province. He succeeded in inviting well-educated teachers to Hlynov. A school library was established. Gorka was successful in gathering 400 pupils. He paid much attention to the rational organization of the school routine. After his death the succeeding Vyatka Bishops Veniamin Sahnovsky, Varlaam Skamnizky and Antony Illiashevich promoted the development of education in Hlynov. These were the first educators of the Vyatka province.</t>
  </si>
  <si>
    <t>[Pomelov, Vladimir Borissovich] Vyatka State Univ, Kirov, Russia</t>
  </si>
  <si>
    <t>Vyatka State University</t>
  </si>
  <si>
    <t>Pomelov, VB (corresponding author), Vyatka State Univ, Kirov, Russia.</t>
  </si>
  <si>
    <t>vladimirpomelov@mail.ru</t>
  </si>
  <si>
    <t>Pomelov, Vladimir/AAS-2608-2020</t>
  </si>
  <si>
    <t>Pomelov, Vladimir/0000-0002-3813-7745</t>
  </si>
  <si>
    <t>EDIZIONI UNIVERSITA MACERATA</t>
  </si>
  <si>
    <t>MACERATA</t>
  </si>
  <si>
    <t>CENTRO DIREZIONALE, VIA CARDUCCI, 63-A, MACERATA, 62100, ITALY</t>
  </si>
  <si>
    <t>1971-1093</t>
  </si>
  <si>
    <t>1971-1131</t>
  </si>
  <si>
    <t>HIST EDUC CHILD LIT</t>
  </si>
  <si>
    <t>Hist. Educ. Child. Lit.</t>
  </si>
  <si>
    <t>Arts &amp; Humanities Citation Index (A&amp;HCI)</t>
  </si>
  <si>
    <t>LS5CD</t>
  </si>
  <si>
    <t>WOS:000536400400017</t>
  </si>
  <si>
    <t>Stokolos, N; Sheretyuk, R</t>
  </si>
  <si>
    <t>Stokolos, N.; Sheretyuk, R.</t>
  </si>
  <si>
    <t>Botanical Gardens of the Roman Catholic Order of Piarists, as a Component of the Cultural and Artistic Space of Volyn (18th - the 1st Third of the 19th Cent.)</t>
  </si>
  <si>
    <t>Piarists order; Volyn; school botanical garden; greenhouse; exotic plants; garden-park art</t>
  </si>
  <si>
    <t>The purpose of the study is to clarify the circumstances of the existence of school botanical gardens of the Roman Catholic Order of Piarists, which functioned in Volyn during the XVIII - first third of the XIX century, and to analyze their significance in the context of the establishment and development of park and garden art of the region. The methodology of the research is based on systematic analysis, general scientific methods of systematization and generalization, the method of comparative analysis. The scientific novelty consists of systematization of all empirical material available at present in the national art criticism about the functioning of botanical gardens at the Volyn Piarists monasteries, as well as of the attempt to carry out analytical generalizations regarding their phenomenon. It was concluded that Piarists botanical gardens were a unique component of the cultural and artistic space of Volyn because they laid the foundations for the formation of landscape art in its territory. It is justified, that their activity was related to the needs of educational, scientific and experimental, artistic and economic work of Piarists monks and their pupils. At the same time, a significant direction of the activity of botanical gardens of the Order of Piarists in Volyn was that they became the centers of training botanists, landscape designers, and gardeners, and some of them became outstanding figures in these industries. It is outlined that the school botanical gardens of the order of Piarists in Volyn were one of the manifestations of the European culture of parks in those days, strongly connected with the arrangement of greenhouses in the palace and park ensembles of szlachta in Right-Bank Ukraine. The closure of the public educational establishments as one of the manifestations of the reaction of Russian autocracy to the Polish rebellion of 1830-1831 led to a gradual decline and, ultimately, to the destruction of their school botanical gardens.</t>
  </si>
  <si>
    <t>[Stokolos, N.] Natl Univ Ostroh Acad, Ostroh, Ukraine; [Sheretyuk, R.] Rivne State Univ Humanities, Rivne, Ukraine</t>
  </si>
  <si>
    <t>Ministry of Education &amp; Science of Ukraine; National University Ostroh Academy; Ministry of Education &amp; Science of Ukraine; Rivne State University of Humanities</t>
  </si>
  <si>
    <t>Stokolos, N (corresponding author), Natl Univ Ostroh Acad, Ostroh, Ukraine.</t>
  </si>
  <si>
    <t>10.20535/2307-5244.51.2020.220175</t>
  </si>
  <si>
    <t>WO2SB</t>
  </si>
  <si>
    <t>Green Submitted, gold</t>
  </si>
  <si>
    <t>WOS:000712308400003</t>
  </si>
  <si>
    <t>Kassymova, GK; Yurkova, MG; Zhdanko, TA; Gerasimova, JR; Kravtsov, AY; Egorova, JV; Gasanova, RR; Larionova, LA; Arpentieva, MR</t>
  </si>
  <si>
    <t>Kassymova, G. K.; Yurkova, M. G.; Zhdanko, T. A.; Gerasimova, J. R.; Kravtsov, A. Yu; Egorova, J., V; Gasanova, R. R.; Larionova, L. A.; Arpentieva, M. R.</t>
  </si>
  <si>
    <t>PERSONAL SELF-DEVELOPMENT IN THE CONTEXT OF GLOBAL EDUCATION: THE TRANSFORMATION OF VALUES AND IDENTITY</t>
  </si>
  <si>
    <t>BULLETIN OF THE NATIONAL ACADEMY OF SCIENCES OF THE REPUBLIC OF KAZAKHSTAN</t>
  </si>
  <si>
    <t>globalization of education; Vedic knowledge; laws of the universe; values; identity; self-development; pedagogical support of self-development of a person</t>
  </si>
  <si>
    <t>The article discusses the issues of pedagogical support for personal self-development and the problems of human self-development, acting as one of the leading trends in improving education and training in the context of globalization of the modern world and modern education. It considers the limitations and opportunities (pedagogical resources) of additional and global education in the field of personal self-development and the implementation of pedagogical ideas of Russian and foreign scientists. Global education is a complex idea that helps a person better understand the world. Thanks to global education, a person can comprehend the problems of relations between peoples and other social groups, the problems of war and migration, the problems of corruption and social justice, the problems of poverty and homelessness, the bioethical and biotechnological problems of mankind, the problems of ecology and culture, science and art, the problems of gender relations and generations, career and professional issues, science and education, other global aspects. He can comprehend them in the context of international representations. In addition, he can touch the timeless Vedic knowledge of his ancestors about the unity of the universe, its laws, etc. This can be done both through contact with the Vedic sources and texts proper, and in the context of understanding the ideas of modern cosmic scientists. Global (as Vedic) education is able to transform the way people understand themselves and the world, it helps them (trans) to shape themselves and the world in the most harmonious, authentic and congruent way. This will naturally manifest itself in the transformation of values and identities of pupils and students facilitate the proactive participation of people and their mutual learning and upbringing in the process of solving significant problems for their community and the context of the evolution of humankind, preventing and blocking involutionary processes.</t>
  </si>
  <si>
    <t>[Kassymova, G. K.] Satbayev Univ, Abai Kazakh Natl Pedag Univ, Alma Ata, Kazakhstan; [Kassymova, G. K.] Univ Negeri Yogyakarta, Yogyakarta, Indonesia; [Yurkova, M. G.; Zhdanko, T. A.; Larionova, L. A.] Irkutsk Natl Res Tech Univ, Dept Sociol &amp; Psychol, Irkutsk, Russia; [Zhdanko, T. A.; Gerasimova, J. R.] Irkutsk Natl Res Tech Univ, Dept Law, Irkutsk, Russia; [Kravtsov, A. Yu] Univ Prosecutor Russian Federat, Law Fac, Irkutsk Law Inst Branch, Irkutsk, Russia; [Egorova, J., V] All Russian State Univ Justice, RPA, Minist Justice Russia, Dept Civil Law &amp; Procedure,Irkutsk Inst Branch, Irkutsk, Russia; [Gasanova, R. R.] Moscow MV Lomonosov State Univ, Fac Pedag Educ, Moscow, Russia; [Arpentieva, M. R.] Tsiolkovskiy Kaluga State Univ, Dept Dev &amp; Educ Psychol, Kaluga, Russia</t>
  </si>
  <si>
    <t>Satbayev University; Abai Kazakh National Pedagogical University; Universitas Negeri Yogyakarta; Irkutsk National Research Technical University (INRTU); Irkutsk National Research Technical University (INRTU); Russian State University of Justice; Lomonosov Moscow State University</t>
  </si>
  <si>
    <t>Kassymova, GK (corresponding author), Satbayev Univ, Abai Kazakh Natl Pedag Univ, Alma Ata, Kazakhstan.;Kassymova, GK (corresponding author), Univ Negeri Yogyakarta, Yogyakarta, Indonesia.</t>
  </si>
  <si>
    <t>zhaina.kassym@gmail.com; yurkova_m@mail.ru; tatiana-zhdanko@mail.ru; avtos5630@mail.ru; a.kravcoff@gmail.com; muxina_egorova@mail.ru; lal44@mail.ru; mariam_ira@mail.ru</t>
  </si>
  <si>
    <t>Kassymova, G K/N-2510-2019; Arpentieva, Mariam/I-6226-2015; Gasanova, Renata/AAM-9027-2020; Julia, Egorova/AAD-7760-2020; Kravtsov, Aleksey/AAD-3675-2020; Gerasimova, Yulia/A-9748-2019</t>
  </si>
  <si>
    <t>Kassymova, G K/0000-0001-7004-3864; Arpentieva, Mariam/0000-0003-3249-4941; Gerasimova, Yulia/0000-0002-1816-173X</t>
  </si>
  <si>
    <t>NATL ACAD SCI REPUBLIC KAZAKHSTAN</t>
  </si>
  <si>
    <t>ALMATY</t>
  </si>
  <si>
    <t>28, SHEVCHENKO ST, ALMATY, 050010, KAZAKHSTAN</t>
  </si>
  <si>
    <t>1991-3494</t>
  </si>
  <si>
    <t>2518-1467</t>
  </si>
  <si>
    <t>BULL NATL ACAD SCI R</t>
  </si>
  <si>
    <t>Bull. Natl. Acad. Sci. Rep. Kazakhstan</t>
  </si>
  <si>
    <t>NOV-DEC</t>
  </si>
  <si>
    <t>10.32014/2019.2518-1467.162</t>
  </si>
  <si>
    <t>JX6FV</t>
  </si>
  <si>
    <t>WOS:000503829300021</t>
  </si>
  <si>
    <t>Sukina, LB</t>
  </si>
  <si>
    <t>Sukina, Liudmila B.</t>
  </si>
  <si>
    <t>DIMITRY ROSTOVSKY'S HOMELETICS AND TRANSFER OF EUROPEAN HUMANISM INTO CULTURE OF THE RUSSIAN BAROQUE OF THE EARLY 18TH CENTURY</t>
  </si>
  <si>
    <t>VESTNIK SLAVIANSKIKH KULTUR-BULLETIN OF SLAVIC CULTURES-SCIENTIFIC AND INFORMATIONAL JOURNAL</t>
  </si>
  <si>
    <t>Russian culture; Eastern Slavic Baroque; European humanism; homiletics; cultural transfer</t>
  </si>
  <si>
    <t>One of the most important issues while studying the establishing of Russian culture of the early Modern Age and its characteristic features is the understanding of mechanisms of its transformation associated with the reception of European Renaissance and Baroque humanism. The article involves the theory of cultural transfer (M. Espagne, M. Werner) to solve this problem. Church leaders and intellectuals who came from Ukrainian and Belarusian lands played a major role in intercultural communications between Europe and Russia at that time. The purpose of this article is to examine the intellectual path of Dimitry Rostovsky (Tuptalo) as an active participant of the transfer process shaping new cultural intentions that resulted in the phenomenon of the Russian Enlightenment. The paper highlights stages of the intellectual development of Dimitry: studying at the Kiev Academy, preaching at the bishop's court in Chernigov. Particular attention is paid to the Moscow period of its activity (since 1701), when due to new socio-cultural conditions his rhetorical and literary receptions of Jesuit eloquence that he had mastered during previous period (the sources of which were works of Polish preachers for pupils of Ukrainian religious schools), underwent transformation. Dimitry's homiletics turned out to be an important part of that relay field, through which the transfer of ideas, images and meanings of European humanism into the religious culture of Russian baroque was carried out.</t>
  </si>
  <si>
    <t>[Sukina, Liudmila B.] RAS, Program Syst Inst, Petra Pervogo St,Bld 4 A, Pereslavl Zalessky Dist 152021, Yaroslavl Reg, Russia</t>
  </si>
  <si>
    <t>Russian Academy of Sciences; Ailamazyan Program Systems Institute of RAS</t>
  </si>
  <si>
    <t>Sukina, LB (corresponding author), RAS, Program Syst Inst, Petra Pervogo St,Bld 4 A, Pereslavl Zalessky Dist 152021, Yaroslavl Reg, Russia.</t>
  </si>
  <si>
    <t>lbsukina@gmail.com</t>
  </si>
  <si>
    <t>Sukina, Liudmila/AAQ-4290-2021</t>
  </si>
  <si>
    <t>STATE ACAD SLAVIC CULTURE</t>
  </si>
  <si>
    <t>KHIBINSKII PROEZD, DOM 6, MOSCOW, 129337, RUSSIA</t>
  </si>
  <si>
    <t>2073-9567</t>
  </si>
  <si>
    <t>VESTN SLAVIANSKIKH K</t>
  </si>
  <si>
    <t>Vestn. Slavianskikh Kult.</t>
  </si>
  <si>
    <t>JB1JC</t>
  </si>
  <si>
    <t>WOS:000488315700002</t>
  </si>
  <si>
    <t>Kudinov, DV; Degtyarev, SI; Polyakova, LG; Gut, J</t>
  </si>
  <si>
    <t>Kudinov, Dmytro, V; Degtyarev, Sergey, I; Polyakova, Lybov G.; Gut, Jasmin</t>
  </si>
  <si>
    <t>Educational Process in Ancient Rome Schools</t>
  </si>
  <si>
    <t>EUROPEAN JOURNAL OF CONTEMPORARY EDUCATION</t>
  </si>
  <si>
    <t>grammarian; rhetor; ludus; ludi magister; grammatici; rhetorician; Republic; Empire</t>
  </si>
  <si>
    <t>PUBLIC-EDUCATION; RUSSIAN EMPIRE</t>
  </si>
  <si>
    <t>The relevance of this study is attributable to the influence of ancient school on the further development of European education. The focus of the publication is the organization of learning process in Latin schools. The historiographic base of the research is represented by profound scientific works on the history of pedagogy. Among them are the studies of T. Mommsen, K. Schmidt, J. Ussing, J. Paroz, L. Winniczuk and G. Zhurakovsky. The source base is represented by original works of Roman poets and theologians, including those with a memoir context: works of Seneca and Pliny the Younger, studies and letters of Quintilian, Tacitus, Cicero, Plutarch, Suetonius, literary works of Martial, Horace, Ausonius, Plautus, Apuleius. The publication presents a comprehensive review of the education system of ancient Rome: the main types of educational institutions are identified, the contents of the education is revealed, the methods and means of teaching activity are indicated, the role of physical influence on pupils in the Latin school is specified. Some innovative approaches of Roman school, which are still relevant nowadays are specified - the organization of educational competitions, rewards for successes, group methods of work, practical approach to the content of education (on the principle of reproduction of connections to life), thoughts paraphrasing, phonological exercises, etc. In the end, it is concluded that three-tiered Roman education consistently provided students with knowledge relevant to their time. Under the Republic, its content was aimed at future success in the realization of private, public or state affairs. Moreover, a characteristic feature in middle and higher stages of Roman school was bilingualism.</t>
  </si>
  <si>
    <t>[Kudinov, Dmytro, V; Degtyarev, Sergey, I] Sumy State Univ, Sumy, Ukraine; [Kudinov, Dmytro, V] Reg Inst Postgrad Studies, Sumy, Ukraine; [Degtyarev, Sergey, I; Polyakova, Lybov G.] Int Network Ctr Fundamental &amp; Appl Res, Washington, DC 20036 USA; [Polyakova, Lybov G.] Volgograd State Univ, Volgograd, Russia; [Polyakova, Lybov G.] East European Hist Soc, Moscow, Russia; [Gut, Jasmin] Univ Geneva, Geneva, Switzerland</t>
  </si>
  <si>
    <t>Ministry of Education &amp; Science of Ukraine; Sumy State University; Cherkas Global University; Volgograd State University (VOLSU); University of Geneva</t>
  </si>
  <si>
    <t>Degtyarev, SI (corresponding author), Sumy State Univ, Sumy, Ukraine.;Degtyarev, SI (corresponding author), Int Network Ctr Fundamental &amp; Appl Res, Washington, DC 20036 USA.</t>
  </si>
  <si>
    <t>starsergo2014@gmail.com</t>
  </si>
  <si>
    <t>Degtyarev, Serhii/C-3033-2019; Kudinov, Dmytro/AAP-9450-2021; Polyakova, Lyubov G./Y-3791-2019</t>
  </si>
  <si>
    <t>Degtyarev, Serhii/0000-0002-0885-2721;</t>
  </si>
  <si>
    <t>ACAD PUBLISHER HOUSE RESEARCHER</t>
  </si>
  <si>
    <t>SOCHI</t>
  </si>
  <si>
    <t>UL KONSTITUTSLI, DOM 26-2 OFIS 6, SOCHI, 354000, RUSSIA</t>
  </si>
  <si>
    <t>2304-9650</t>
  </si>
  <si>
    <t>2305-6746</t>
  </si>
  <si>
    <t>EUR J CONTEMP EDUC</t>
  </si>
  <si>
    <t>Eur. J. Contermp. Educ.</t>
  </si>
  <si>
    <t>10.13187/ejced.2019.2.425</t>
  </si>
  <si>
    <t>ID8LN</t>
  </si>
  <si>
    <t>WOS:000471936000015</t>
  </si>
  <si>
    <t>Abramov, AP; Chuikov, OE; Pyaseckaya, EN; Svechnikov, VA</t>
  </si>
  <si>
    <t>Abramov, Alexander Petrovich; Chuikov, Oleg E.; Pyaseckaya, Elena N.; Svechnikov, Vladimir A.</t>
  </si>
  <si>
    <t>Educational System of Victor N. Soroka-Rosinsky: from Coercion to Voluntariness</t>
  </si>
  <si>
    <t>Victor N. Soroka-Rosinsky; education; teaching techniques; coercion; voluntariness</t>
  </si>
  <si>
    <t>The article presents the teaching techniques of Victor N. Soroka-Rosinsky. Those techniques are aimed at the pupils of closed-typed educational institutions to form voluntariness. In general, they represent a phased educational system evolving from coercion to conscious self-initiated activities. At the final stage, voluntariness is the result of teachers' actions, when it is transformed into self-activity and self-organization of the students themselves on the basis of collective creativity and competition. Achieving such a state is the ultimate goal of educational influence, when a self-active, creative, voluntary initiative is set as the main life strategy by each student and the team as a whole. At present, the system developed by Victor N. Soroka-Rosinsky can become the initial basic matrix in the implementation of educational and morale building strategies in working with troubled teenagers to form their voluntariness as a necessary and socially significant trait of their personalities. It is volunteerism that currently meets the interests of the society and social basis of the Russian people.</t>
  </si>
  <si>
    <t>[Abramov, Alexander Petrovich] Southwest State Univ, Dept Philosophy &amp; Sociol, Kursk, Russia; [Chuikov, Oleg E.; Pyaseckaya, Elena N.] Kursk State Univ, Dept State &amp; Municipal Management, Kursk, Russia; [Svechnikov, Vladimir A.] Plekhanov Russian Univ Econ, Dept Civil Legal Disciplines, Moscow, Russia</t>
  </si>
  <si>
    <t>Southwest State University - Russia; Kursk State University; Plekhanov Russian University of Economics</t>
  </si>
  <si>
    <t>Abramov, AP (corresponding author), Southwest State Univ, Dept Philosophy &amp; Sociol, Kursk, Russia.</t>
  </si>
  <si>
    <t>abramov_ap@inbox.ru; chuikov-ru@mail.ru; rjahovska@mail.ru; Svechnikov.VA@rea.ru</t>
  </si>
  <si>
    <t>Oleg, Chuikov Evgen'evich/C-1388-2018; Абрамов, Александр Петрович/ABB-5393-2021</t>
  </si>
  <si>
    <t>ACAD PUBL HOUSE RESEARCHER SRO</t>
  </si>
  <si>
    <t>10.13187/ejced.2019.1.254</t>
  </si>
  <si>
    <t>HQ6CF</t>
  </si>
  <si>
    <t>WOS:000462498700021</t>
  </si>
  <si>
    <t>Astashova, NA; Bondyreva, SK; Zhuk, OL</t>
  </si>
  <si>
    <t>Astashova, N. A.; Bondyreva, S. K.; Zhuk, O. L.</t>
  </si>
  <si>
    <t>RESOURCES OF INTERACTIVE EDUCATIONAL SPACE AS A BASIS FOR THE ORGANISATION OF MULTICULTURAL EDUCATION</t>
  </si>
  <si>
    <t>OBRAZOVANIE I NAUKA-EDUCATION AND SCIENCE</t>
  </si>
  <si>
    <t>multicultural education; training of future teacher; interethnic relations; dialogue; intercultural dialogue; dialogue space of education; multicultural competency of teacher; technology of dialogue</t>
  </si>
  <si>
    <t>Introduction. The urgency of the problem of training future teachers to implement the ideas of multicultural education consists in the need to create a new school and a new person, for whom the interiorisation of human and national heritage is a unifying beginning and a stimulus for the development of society, culture, education and personality. The implementation of the resources of dialogue educational space allows this problem to be solved. A dialogue in its various modifications acts as a pedagogical tool, by which various cultural spheres are integrated and creative activity of pupils as citizens of the multicultural world is stimulated. The aim of the present publication was to present the options for the organisation of theoretical and practical training of future teachers for effective and creative professional activity in the dialogue educational space, which operates at the level of interaction of different cultures. Methodology and research methods. In the course of the research, the scientific ideas of humanistic, cultural and dialogical approaches to modern education were used and revised. The humanistic approach is the key approach in the study, since it determines the basis of multicultural education, emphasises the central position of a personality in the interethnic dialogue. The culturological approach in education is focused on the socio-cultural processes, valuable attitudes, unique traditions and customs of diverse ethnic groups, and on the adaptation of students to the available multiethnic environment when preserving national identity. The dialogical approach combines humanistic and culturological approaches, it justifies and creates interaction between different cultures based on the principles of pluralism and tolerance. Results and scientific novelty. The article reveals the purpose of multicultural education - the versatile development of a personality on the basis of universal and national values, aimed at preserving the ethnic and cultural diversity of the peoples of Russia. The authors formulated theoretical foundations of multicultural education, in which the development of multicultural dialogue of tolerance and respect for a different way of life and mental (intellectual) values of other ethnic groups are dominant aspects. The prerequisites for the development of the humanistic potential of the teacher and student are shown in the context of modelling and implementation of ethno-cultural component of education, development of intercultural interaction and cultural experience. The principles of multicultural education are characterised: continuity, differentiation and diversity, creativity, cultural integrity, three-dimensional (stereoscopic) picture of the world, multilinguality and variability. The definition of the concept of dialogue educational space is given. Dialogue educational space is considered as specially designed environment of positive multicultural cooperation between students and teachers. Practical significance. The research materials can be used in the practice of higher pedagogical education to improve the quality of training and development of multicultural competency of future teachers.</t>
  </si>
  <si>
    <t>[Astashova, N. A.] Bryansk State Univ, Dept Pedag, Bryansk, Russia; [Bondyreva, S. K.] Moscow Psychol &amp; Social Univ, Moscow, Russia; [Zhuk, O. L.] Belarusian State Univ, Dept Pedag &amp; Problems Educ, Minsk, BELARUS</t>
  </si>
  <si>
    <t>Ivan Petrovsky Bryansk State University; Belarusian State University</t>
  </si>
  <si>
    <t>Astashova, NA (corresponding author), Bryansk State Univ, Dept Pedag, Bryansk, Russia.</t>
  </si>
  <si>
    <t>nadezda.astashova@yandex.ru; mpsu@mpsu.ru; olzhuk@bsu.by</t>
  </si>
  <si>
    <t>Асташова, Надежда/ABI-5216-2020</t>
  </si>
  <si>
    <t>RUSSIAN STATE VOCATIONAL PEDAGOGICAL UNIV</t>
  </si>
  <si>
    <t>UL LUNACHARSKOGO, 85A, OFIS 203, YEKATERINBURG, 620075, RUSSIA</t>
  </si>
  <si>
    <t>1994-5639</t>
  </si>
  <si>
    <t>2310-5828</t>
  </si>
  <si>
    <t>OBRAZOVANIE NAUKA</t>
  </si>
  <si>
    <t>Obrazov. Nauka</t>
  </si>
  <si>
    <t>10.17853/1994-5639-2019-3-29-49</t>
  </si>
  <si>
    <t>JO6AL</t>
  </si>
  <si>
    <t>WOS:000497659100002</t>
  </si>
  <si>
    <t>Tagiltseva, NG; Matveyeva, LV; Byzova, MA</t>
  </si>
  <si>
    <t>Tagiltseva, N. G.; Matveyeva, L. V.; Byzova, M. A.</t>
  </si>
  <si>
    <t>PERSONALLY-ORIENTED MODELS OF DEVELOPMENT OF MUSICALLY GIFTED CHILDREN</t>
  </si>
  <si>
    <t>development; musically gifted children; personally-oriented models; problems blocking the creative development of children</t>
  </si>
  <si>
    <t>Introduction. Nowadays, the development of national competitiveness depends on many factors, but the quality of human capital is first of all. One of priority tasks of education system in Russian Federation is search and support of gifted children and teenagers: creation of conditions for their productive education, full upbringing and optimum development of their abilities providing further maximum self-realisation of a person. Today, however, the implementation of these requirements is real only in megalopolises, large regional centers, but not in small cities, which have no sufficient resources and environment conditions, cultivating potential of every gifted child, especially in the case of art talent. The shortage of highly skilled teachers and cultural industry, weak involvement into cultural life (inability to attend concerts, theatrical performances, exhibitions, etc.), very limited access to participation in creative competitions, olympiads, competitions - all this negatively affects motivation engage in art activity and can lead to serious personal crises and waste of talent. The aim of the article was to reveal the content of models of work with musically gifted children, who have certain problems that block their creative development. Methodology and research methods. The research was based on personally-oriented and system-based approaches to education of gifted children. The authors considered the ideas of Russian and foreign researchers about the need for pedagogical support of gifted children, who have problems in general and cultural development. The methods of theoretical analysis of scientific and scientific-methodological resources, comparative analysis of the results of practical activity, generalisation, oral and written survey and modeling were employed. Results and scientific novelty. The most common challenges of the development of gifted children, who live in towns, are revealed: lack of motivation for creativity and further development; a low level of general culture; tense atmosphere in family, which is expressed most often in the inattentive relation of parents to interests and abilities of a child. The specialists of Ural Musical College and children's art schools of the city of Ekaterinburg and Sverdlovsk region developed and approved the models of social and pedagogical support of gifted children to eliminate the causes of their failures in education. According to the classification of problems in the development of gifted children, three types of personally-oriented models are offered: 1) motivation to creative activity, 2) cultural self-enrichment, 3) conditions for creative development of the child in family. The realisation of each model should be based on close cooperation of staff members of specialised centres (e.g. in musical college) for work with musically gifted children, teachers of children's music schools, teachers of educational institutions of towns, children and their parents. The most effective activities, contributing to the solution of the formulated tasks of each model, are identified: concert-performing, cultural-educational and analytical (fixation and reflection of the results of creative development). Practical significance. The experimental testing of models proved the efficiency and possibility of complete and partial use of their components in Russian schools in order to manage the process of development of musically gifted pupils.</t>
  </si>
  <si>
    <t>[Tagiltseva, N. G.; Matveyeva, L. V.] Ural State Pedag Univ, Inst Mus &amp; Art Educ, Dept Mus Educ, Ekaterinburg, Russia; [Byzova, M. A.] Ural State Pedag Univ, Ural Reg Ctr Mus Gifted Children &amp; Youth, Ekaterinburg, Russia</t>
  </si>
  <si>
    <t>Ural State Pedagogical University; Ural State Pedagogical University</t>
  </si>
  <si>
    <t>Tagiltseva, NG (corresponding author), Ural State Pedag Univ, Inst Mus &amp; Art Educ, Dept Mus Educ, Ekaterinburg, Russia.</t>
  </si>
  <si>
    <t>musis52nt@mail.ru; lada-matveeva@yandex.ru; maria.kusakina@yandex.ru</t>
  </si>
  <si>
    <t>10.17853/1994-5639-2019-3-106-124</t>
  </si>
  <si>
    <t>WOS:000497659100005</t>
  </si>
  <si>
    <t>PREPARATION OF FUTURE TEACHERS FOR THE IMPLEMENTATION OF THE IDEAS OF MULTICULTURAL EDUCATION IN THE INTERACTIVE EDUCATIONAL SPACE</t>
  </si>
  <si>
    <t>Russian Foundation for Basic Research [17-16-32003-OGN]; government of the Bryansk region [17-16-32003-OGN]</t>
  </si>
  <si>
    <t>Russian Foundation for Basic Research(Russian Foundation for Basic Research (RFBR)Spanish Government); government of the Bryansk region</t>
  </si>
  <si>
    <t>The authors express their sincere gratitude to the Russian Foundation for Basic Research and the government of the Bryansk region for financial support of the research within the framework of the scientific project No 17-16-32003-OGN.</t>
  </si>
  <si>
    <t>10.17853/1994-5639-2019-2-27-50</t>
  </si>
  <si>
    <t>HO7KB</t>
  </si>
  <si>
    <t>WOS:000461123000002</t>
  </si>
  <si>
    <t>Antoshin, AV; Repnikov, AV</t>
  </si>
  <si>
    <t>Antoshin, A., V; Repnikov, A., V</t>
  </si>
  <si>
    <t>Sometimes the Biography of a Scholar is Similar to an Adventure Novel: Some Notes on Publishing a New Book</t>
  </si>
  <si>
    <t>NOVEISHAYA ISTORIYA ROSSII-MODERN HISTORY OF RUSSIA</t>
  </si>
  <si>
    <t>N. I. Ulyanov; Russian emigration; second wave; russian historical science; Bazanov</t>
  </si>
  <si>
    <t>The article discusses a book by the well-known St. Petersburg scholar and Doctor of History, Professor Petr Bazanov that explores the life and activity of the Russian emigre historian and thinker Nikolay Uljanov (1904-1985). This book was published in 2018 in St. Petersburg by Vladimir Dal Publishing as part of the series Russia at the Turning Point.. The authors show that this monograph is a result of a long period of work by Bazanov, whose first studies on Uljanov were published at the beginning of 1990s. The authors stress that an analysis of this monograph demonstrates Bazanov's excellent knowledge of scholarship devoted to Uljanov. The archival foundation for this book includes materials from numerous Russian and foreign archives. This article discusses how Bazanov's monograph characterizes Uljanov's way of life. Uljanov's life was connected with pupils and comrades of V. E. Meyerhold, and he was the last pupil of academician S. F. Platonov and a comrade of Sergey Melgunov. The authors show that using different historical sources and scholarship, Bazanov characterizes all nuances of Uljanov's fate. The authors conclude that this monograph makes a serious contribution to the Russian historiography, and this book would be interesting not only for professional historians, but also for people interested in the history of Russian culture and Russian thought.</t>
  </si>
  <si>
    <t>[Antoshin, A., V] Ural Fed Univ, 19 Ul Mira, Ekaterinburg 620002, Russia; [Repnikov, A., V] Russian State Arch Social &amp; Polit Hist, Ctr Documental Publicat, Moscow, Russia; Russian State Arch Social &amp; Polit Hist, 15 Ul B Dmitrovka, Moscow 125009, Russia</t>
  </si>
  <si>
    <t>Antoshin, AV (corresponding author), Ural Fed Univ, 19 Ul Mira, Ekaterinburg 620002, Russia.</t>
  </si>
  <si>
    <t>alex_antoshin@mail.ru; repnikov@mail.ru</t>
  </si>
  <si>
    <t>ST PETERSBURG UNIV PRESS</t>
  </si>
  <si>
    <t>ST PETERSBURG</t>
  </si>
  <si>
    <t>6TH LINE VO, 11, ST PETERSBURG, 199004, RUSSIA</t>
  </si>
  <si>
    <t>2219-9659</t>
  </si>
  <si>
    <t>2309-7973</t>
  </si>
  <si>
    <t>NOVEISHAYA ISTOR ROS</t>
  </si>
  <si>
    <t>Noveishaya Istor. Ross.</t>
  </si>
  <si>
    <t>10.21638/11701/spbu24.2019.315</t>
  </si>
  <si>
    <t>KK7HU</t>
  </si>
  <si>
    <t>WOS:000512910500015</t>
  </si>
  <si>
    <t>Bikbayeva, ER</t>
  </si>
  <si>
    <t>Bikbayeva, E. R.</t>
  </si>
  <si>
    <t>WHAT WILL THE LETTERS TELL?: A LITERATURE LESSON ON THE EPISTOLARY NOVEL BY I. KRAEVA BABA YAGA WRITES IN THE 6th GRADE</t>
  </si>
  <si>
    <t>epistolary prose; literary images; literary characters; letters; Russian literature; Russian women-writers; literary activity; methods of teaching literature at school; methods of teaching literature; literature lessons</t>
  </si>
  <si>
    <t>The article presents a plan of a lesson on the epistolary novel by the contemporary writer I. Kraeva Baba Yaga Writes. The work is based on the technique ofreading aloud, which allows the teacher to elicit the children's lively response and to organize a talk. The system of questions is designed to lead the pupils to the understanding of the figurative pattern of the story. The image of the grandmother is interpreted in the novel as an adult key person for the child who teaches them empathy and fantasy, gives them new games, and guides the transformation of the inner world of not only the main character of the novel but also of the environment. The novel is interesting not only in the problem-thematic terms, but also as a work of the epistolary genre. The lesson contains a discussion of the significance of letter writing in the person's life and the role of letters in general. The main aim of the lesson is to encourage students to read the novel on their own. The article suggests possible variants of creative tasks to establish feedback after reading the book.</t>
  </si>
  <si>
    <t>[Bikbayeva, E. R.] Sch 12, Russian &amp; Literature, Higher Qualificat Category, Ekaterinburg, Russia</t>
  </si>
  <si>
    <t>Bikbayeva, ER (corresponding author), Sch 12, Russian &amp; Literature, Higher Qualificat Category, Ekaterinburg, Russia.</t>
  </si>
  <si>
    <t>e.r.bikbaeva@mail.ru</t>
  </si>
  <si>
    <t>10.26170/FK19-02-18</t>
  </si>
  <si>
    <t>JC2HK</t>
  </si>
  <si>
    <t>WOS:000489097600018</t>
  </si>
  <si>
    <t>Gutrina, LD</t>
  </si>
  <si>
    <t>Gutrina, L. D.</t>
  </si>
  <si>
    <t>WHAT IS THE TRICK? (A SECONDARY SCHOOL LESSON ON THE CREATIVE ACTIVITY OF M.YA. BORODITSKAYA)</t>
  </si>
  <si>
    <t>modern poetry; Russian poetry; Russian poets; poetry; Russian literature; methodology of teaching literature; methodology of literature at school; students; literature lessons</t>
  </si>
  <si>
    <t>The article describes a lesson-portrait model which deals with works of modern poetess Marina Boroditskaya and considers an approach to studying the poems of the poetess in the basic course of literature (after learning mythology in grades 6-7). The lesson focuses on the ability of the children's s poet to transform reality and to create magic. In the course of discussion of the poems it turns out that Marina Boroditskaya creates metaphors in which objects and phenomena turn into their opposites: a little boy be- comes the Creator (From Hooligan Motives...) and the war turns into a wedding feast and embrace (Plasticine Army).The lesson is organized in the form of heuristic talk employing such techniques as comparison between the poem and the biblical creation myth (in terms of vocabulary, intonation and plot coincidences), transformation of the poem into a comic, correlation of the images in the poem and certain fragments from the series Creation of the world. Heaven and Earth drawn by the French cartoonist Jean Effelas, and predicting of the poem finale. For her variant of studying the works of Marina Boroditskaya with senior pupils, the author chooses two poems. The first poem (From Hooligan Motives...) interprets the cosmogonic myth, and the second one (After the Artist Has Left...) deals with the eschatological myth. Thus, the lesson provides the insight into the personality of the poetess who features a humorous view of life and plays freely with the text of culture.</t>
  </si>
  <si>
    <t>[Gutrina, L. D.] Ural State Pedag Univ, Dept Literature &amp; Its Teaching Methods, Ekaterinburg, Russia</t>
  </si>
  <si>
    <t>Ural State Pedagogical University</t>
  </si>
  <si>
    <t>Gutrina, LD (corresponding author), Ural State Pedag Univ, Dept Literature &amp; Its Teaching Methods, Ekaterinburg, Russia.</t>
  </si>
  <si>
    <t>gutrina@bk.ru</t>
  </si>
  <si>
    <t>10.26170/FK19-04-17</t>
  </si>
  <si>
    <t>KB7GN</t>
  </si>
  <si>
    <t>WOS:000506659100017</t>
  </si>
  <si>
    <t>Lebedeva, OB</t>
  </si>
  <si>
    <t>Lebedeva, Olga B.</t>
  </si>
  <si>
    <t>EUROPEAN DRAMA AS A DIDACTIC MATERIAL: MOLIERE AND GOLDONI AT THE LESSONS OF RUSSIAN FOR GREAT DUCHESS ALEXANDRA FEDOROVNA</t>
  </si>
  <si>
    <t>IMAGOLOGIYA I KOMPARATIVISTIKA-IMAGOLOGY AND COMPARATIVE STUDIES</t>
  </si>
  <si>
    <t>V.A. Zhukovsky; J.B. Moliere; C. Goldoni; European comedy; translation; aesthetics of comedy; poetics of utilitarian translation; pedagogical strategy</t>
  </si>
  <si>
    <t>Translation activities of V.A. Zhukovsky in the Russian literary criticism have been studied widely and comprehensively. However, the purposes of his translations are not limited to aesthetic, enlightenment and life-building aspects: the poet translated not only texts in which he found consonance to his aesthetic consciousness but also on order and for narrowly pragmatic and utilitarian purposes: these are fragmentary translations of the two most famous European comedies: Moliere's The Bourgeois Gentleman and Carlo Goldoni's The Beneficent Bear. When used as a didactic materi- al while learning a foreign language, texts of dramas acquire special significance, for they offer samples of dialogues - the kind of speech communication essential in teaching any language as a foreign one. It is all the more interesting that Zhukovsky chooses fragments from comedies for his lessons as he never fancied the genre. However, Zhukovsky's choice of the comedy for a specific - didactic - purpose is well motivated by his aesthetic views. In the Notes on the History of Literature and Criticism, he unequivocally defined the purpose of the comedy primarily as a school of public morality. Thus, two fragments of European comedies, translated for Russian lessons with the Grand Duchess, combined two kinds of didactic purposes: strategic, i.e. educational, which Zhukovsky saw in the comedy genre in general, and tactical, i.e. pedagogical. The choice of Moliere's comedy episode, the plot of which is a lesson in orthoepy and stylistics, is clearly correlated with its pragmatic purpose. Zhukovsky intentionally inserts a piece which sets out the rules for the pronunciation of Russian yotized vowels and the specific yery vowel in Moliere's text. The translation is generally Russified in terms of style to reproduce the style of Russian everyday colloquial speech. The fragment about the word order in the Russian phrase translated close to the text is very expressive. The rule is especially important for the Russian-German language pair: in German, the word order is very different due to the final position of the verb in the phrase and the verb-preposition relations. Goldoni's comedy The Beneficent Bear became known in Russia almost immediately after its creation in 1771 and enjoyed particular success, which the repertoire list of Russian theaters of the late 18th and early 19th centuries shows. Zhukovsky could have known Goldoni's comedy not only by its original text, but also by the prose German version of its plot: in 1801, Johann-Jacob Engel (1741-1802), a German writer and educator of Friedrich-Wilhelm III, the future Prussian king, wrote Herr Lorenz Stark, a family novel of life and manners based on The Beneficent Bear. Both Goldoni's comedy, and especially Engel's novel must have been familiar in their originals to Grand Duchess Alexandra Feodorovna, who was the daughter of a pupil of Johann-Jacob Engel, Prussian King Frederick-Wilhelm III: this could be a motivation for Zhukovsky's choice of the text to study Russian with the Grand Duchess. For the lessons, Zhukovsky translated Act 2 Scene 1 of the comedy: the dispute between Geronte and Dorval while playing chess, which is an example of a rapid and dynamic dramatic dialogue, representative for mastering this form of verbal communication in the process of learning a foreign language. Obviously, both Zhukovsky's strategy of translation selection and all translation innovations are subordinated to a specific purpose: to teach his royal student Russian orthoepy, vocabulary, idioms, and dialogue as a form of speech communication. However, the teaching was indirect: through reading, reproducing and analyzing a literary text, in accordance with the principle of teaching through fun. It is still necessary to note a circumstance paradoxical at first thought: the utilitarian and pragmatic purposes of these translations reflected Zhukovsky's main aesthetic ideology of the peak of his poetic talent: Life and Poetry are one.</t>
  </si>
  <si>
    <t>[Lebedeva, Olga B.] Tomsk State Univ, Tomsk, Russia</t>
  </si>
  <si>
    <t>Tomsk State University</t>
  </si>
  <si>
    <t>Lebedeva, OB (corresponding author), Tomsk State Univ, Tomsk, Russia.</t>
  </si>
  <si>
    <t>obl25@yandex.ru</t>
  </si>
  <si>
    <t>Lebedeva, Olga B/K-3246-2017</t>
  </si>
  <si>
    <t>Russian Foundation of Basic Research (RFBR) [18-012-00113]</t>
  </si>
  <si>
    <t>Russian Foundation of Basic Research (RFBR)(Russian Foundation for Basic Research (RFBR))</t>
  </si>
  <si>
    <t>The research is supported by the Russian Foundation of Basic Research (RFBR) Grant No. 18-012-00113 V.A. Zhukovsky in the Institutional History of Russian Literature.</t>
  </si>
  <si>
    <t>2409-9554</t>
  </si>
  <si>
    <t>IMAGOLOGIYA KOMPARAT</t>
  </si>
  <si>
    <t>Imagologiya Komparativistika</t>
  </si>
  <si>
    <t>10.17223/24099554/11/2</t>
  </si>
  <si>
    <t>IX8MD</t>
  </si>
  <si>
    <t>WOS:000485940600002</t>
  </si>
  <si>
    <t>Mikhaylova, IS</t>
  </si>
  <si>
    <t>Mikhaylova, I. S.</t>
  </si>
  <si>
    <t>SPEECH PORTRAIT AT THE RUSSIAN LANGUAGE LESSON IN THE 8th GRADE OF SECONDARY SCHOOL</t>
  </si>
  <si>
    <t>methods of speech development; speech development; characterization through speech; linguistic personality; speech styles; Russian; methods of teaching Russian at school; methods of teaching Russian; Russian lessons; school children</t>
  </si>
  <si>
    <t>Characterization of a person through their speech in the cognitive, social, psychological and cultural terms is one of the important trends in modern linguistics. The scope of research includes descriptive texts about linguists. The attention to speech analysis is associated with the problem of the students' poor ability to analyze details and to create a speech portrait of a person. The purpose of this study is to analyze the materials of the 8th grade Russian language textbook which acquaint pupils with the concepts ofspeech portrait and characterization of a person and form the students' skills of analysis and characterization. The author of the article compares different points of view of Russian scholars on the concepts oflinguistic personality and speech portrait. The article provides an overview of exercises that form the analytic skills of personal characterization. The author recommends conducting a comprehensive analysis of the personality of a scholar based on the texts given in the textbook. As a model of this activity, there is a description of a final lesson in the series preparing for writing an essay Speech Portrait of a Scholar. The general didactic task of the lesson is to teach the students to single out linguistic and non-linguistic (psychological, ethical, moral) means of description of the linguistic personality of the scholar. Elements of discursive and linguistic proper text analysis are used at the lesson.</t>
  </si>
  <si>
    <t>[Mikhaylova, I. S.] Russian Language &amp; Literature, Sch 1, Pos Vostochny, Russia</t>
  </si>
  <si>
    <t>Mikhaylova, IS (corresponding author), Russian Language &amp; Literature, Sch 1, Pos Vostochny, Russia.</t>
  </si>
  <si>
    <t>mihajlova.irina@mail.ru</t>
  </si>
  <si>
    <t>10.26170/FK19-02-17</t>
  </si>
  <si>
    <t>WOS:000489097600017</t>
  </si>
  <si>
    <t>Zhindeeva, EA; Biryukova, OI; Vodyasova, LP; Kashkareva, EA; Belova, NA; Kapkaeva, LS</t>
  </si>
  <si>
    <t>Zhindeeva, Elena A.; Biryukova, Olga, I; Vodyasova, Lyubov P.; Kashkareva, Elena A.; Belova, Natalya A.; Kapkaeva, Lidiya S.</t>
  </si>
  <si>
    <t>Individualization of School Education as a Study Object at the Distance Courses of Teacher's Qualification Enhancement</t>
  </si>
  <si>
    <t>Philological Education; Individualization; Educational Resource; Distance Advanced Training Courses Professional Mobility; Development of the Competencies of a Schoolchild</t>
  </si>
  <si>
    <t>STUDENTS</t>
  </si>
  <si>
    <t>Educational continuity is one of the significant efficiency indicators in the activity of an educational organization. The most attention should be paid to the continuity of the first and the second education levels, provision of which creates the conditions for children's adaptation to the learning environment in the long run. Scientists consider both educational and upbringing continuity. The transition stage between junior and middle school is usually described only from the point of view of learning success and the problem of upbringing continuity between junior and middle school, its criteria and mechanisms are not studied enough. The paper is devoted to this problem. The purpose of the article is to disclose the mechanisms of educational continuity provision between junior and middle school basing on the application of means of sport and physical culture. The main methods of the research are pedagocical observation, questionnaire survey, testing pupils of the fourth form, their parents and teachers, and also expert assessment of the pupils' psychological types. The result of the research is distinguishing the mechanisms and conditions for educational continuity provision for the fourth-form pupils and their adaptation to studying in middle school basing on their project psychological types. Repetition of psychological types among pupils of the fourth form in Nizhny Novgorod region and physical culture teachers' and the school psychologist's actions aimed at prevention of emotional burn-out of future fifth-form pupils while the transition to the new educational stage are detected.Evseviev, Saransk, Russia.</t>
  </si>
  <si>
    <t>[Zhindeeva, Elena A.; Biryukova, Olga, I] Mordovian State Pedag Inst, Dept Literature &amp; Literature Teaching Methods, Saransk, Russia; [Vodyasova, Lyubov P.] Mordovian State Pedag Inst, Dept Native Language &amp; Literature, Saransk, Russia; [Kashkareva, Elena A.; Belova, Natalya A.] Mordovian State Pedag Inst, Dept Russian Language &amp; Russian Language Teaching, Saransk, Russia; [Kapkaeva, Lidiya S.] Mordovian State Pedag Inst, Dept Math &amp; Math Teaching Methods, Saransk, Russia</t>
  </si>
  <si>
    <t>Zhindeeva, EA (corresponding author), Mordovian State Pedag Inst, Dept Literature &amp; Literature Teaching Methods, Saransk, Russia.</t>
  </si>
  <si>
    <t>Kapkaeva, Lidiya/AAE-1010-2019; Elena, Kashkareva/AAR-7613-2021; VODYASOVA, LYUBOV/AAS-6122-2021</t>
  </si>
  <si>
    <t>VODYASOVA, LYUBOV/0000-0001-6767-6337</t>
  </si>
  <si>
    <t>JB4CB</t>
  </si>
  <si>
    <t>WOS:000488502100106</t>
  </si>
  <si>
    <t>Lavrinenko, SV</t>
  </si>
  <si>
    <t>Lavrinenko, Sergey V.</t>
  </si>
  <si>
    <t>INTERNET ADDICTION AND ADAPTATION PROBLEMS OF FIRST-YEAR STUDENTS OF A TECHNICAL UNIVERSITY TO THE EDUCATIONAL AND PROFESSIONAL ENVIRONMENT</t>
  </si>
  <si>
    <t>Internet Addiction Disorder; first-year students; social adaptation; education</t>
  </si>
  <si>
    <t>COMPUTER USE; ADOLESCENTS; DEPRESSION; CHILDRENS; IMPACT</t>
  </si>
  <si>
    <t>The study aims to assess the problem of Internet addiction in adolescent men. The objectives of the research are: (1) to conduct a questionnaire among first-year students in a technical college; (2) to specify the concept Internet addiction in the context of first year students' adaptation; (3) to determine activities that allow to minimize the possibility of forming Internet addiction or to reduce the negative factors of the Internet impact on the educational process. The study involved 359 male students of the Energy Institute of Tomsk Polytechnic University who entered the university in 2017. The age of the respondents was from 16 to 22. The study was conducted on the basis of a technique developed by Kimberly Young. The data obtained indicate a significant number of the Internet dependent (13.1%) among students of the first year. More than half of the surveyed students (76.7%) have some problems associated with excessive interest in the Internet. Only 10.2% of the students are standard users of the Internet. Based on the study, the following conclusions can be drawn. (1) The number of Internet dependent students among first-year students is almost 10% higher than the number of Internet-dependent ones identified by E.I. Tsimberovo, D.O. Schurko and NL Batsukova among pupils and students in 2010, and 6% compared to the results of a study conducted by S.E. Grishin in 2017, but correlated with the number of Internet dependent among the students of the first and second years of the Russian State Vocational Pedagogical University in 2015-2016. (2) The absence of statistically significant differences between students of different ages is explained by the students' similar conditions: living in a dormitory, studying the same subjects, engaging in similar extracurricular activities. (3) Long pastime in social networks is connected with the desire to make new friends among the new environment since many freshmen came to study at the university from other cities, and often experience difficulties in adapting to a new unfamiliar environment. (4) The timing of online games and watching videos on the Internet is explained by the lack of parental control. When they were in school, parents somehow controlled the distribution of adolescents' free time, while at university they are on their own. Having received freedom students begin to spend even more time at a computer not for studying. As a result, they begin to skip classes and accumulate debts, which in the future can lead to serious problems with academic results. (5) The results obtained cannot be extended to students of all courses, because after the adaptation period, a redistribution of the number of students between Internet dependent groups is possible. It is advisable to conduct a second study among the same students in the second year and conduct a comparative analysis of the data obtained, as well as to search for ways to reduce the level of Internet addiction.</t>
  </si>
  <si>
    <t>[Lavrinenko, Sergey V.] Tomsk Polytech Univ, Tomsk, Russia</t>
  </si>
  <si>
    <t>Tomsk Polytechnic University</t>
  </si>
  <si>
    <t>Lavrinenko, SV (corresponding author), Tomsk Polytech Univ, Tomsk, Russia.</t>
  </si>
  <si>
    <t>serg86@tpu.ru</t>
  </si>
  <si>
    <t>Lavrinenko, Sergey Viktorovich/J-2133-2015</t>
  </si>
  <si>
    <t>Lavrinenko, Sergey Viktorovich/0000-0002-1471-6152</t>
  </si>
  <si>
    <t>NOV</t>
  </si>
  <si>
    <t>10.17223/15617793/436/25</t>
  </si>
  <si>
    <t>HI0DW</t>
  </si>
  <si>
    <t>WOS:000456113300025</t>
  </si>
  <si>
    <t>Kasyanova, TI; Maltsev, AV; Shkurin, DV</t>
  </si>
  <si>
    <t>Kasyanova, T. I.; Maltsev, A. V.; Shkurin, D. V.</t>
  </si>
  <si>
    <t>HIGH SCHOOL STUDENTS' PROFESSIONAL SELF- DETERMINATION AS A SOCIAL PROBLEM</t>
  </si>
  <si>
    <t>teacher; parents; professional self-determination; popular professions; complementary skills</t>
  </si>
  <si>
    <t>CAREER; CHINA</t>
  </si>
  <si>
    <t>Introduction. Nowadays, professional self-determination is recognized to be a significant component of education. In a rapidly changing post-industrial society, professional self-determination turns into the continuous process of forming the professional trajectory by the individual based on the available personal opportunities and requirements. To enhance the effectiveness of this process, a person who is going to enter adulthood needs assistance not only in the choice of profession, but also in search of resources for development and implementation of own educational and professional scenario which is adequate to modern realities and challenges, as well as training in independent use of these resources. In this regard, one of the main priorities of schools is to provide support to students in their professional self-determination and the help in stage-by-stage making decisions on continuation of education and further professionalization. The aim of the present research is an assessment of the state of psycho-pedagogical support for the professional self-determination of students in a modern Russian public school. Methodology and research methods. The methodological framework was the set of competency-based, practice-focused and subject approaches with the position that professional self-determination is a cross-disciplinary continuous social phenomenon. A theoretical part of the research was The concept of maintenance of professional self-determination of students in the conditions of continuing education. Face-to-face and online questionnaires of teachers and parents were the leading methods of a practical part of the research. The Vortex program was used to process the data obtained using methods of mathematical statistics. Results and scientific novelty. The system of school education does not cope with the vocational-oriented education duty. Based on the review of scientific and sociological sources, the authors identified the problems which do not allow optimizing vocational-oriented work at school level. The authors examined the opinions of teachers and parents of Yekaterinburg school students. The questions dealt with the process of organizing the assistance for professional self-determination of children and teenagers, and the degree of respondents' participation in this process. The authors concluded that most of teachers and parents suggest that vocational-oriented events should be held regularly since the 7-8th grades. The overwhelming number of respondents believe that acquisition of knowledge about the world of the professions and skills is additional, but it can be involved into the study load for the fullest self-realization of a child in the future. From the point of view of parents, the most popular professions among school students were revealed and ranged. The respondents' estimates of a contribution to professional self determination of pupils of additional professional education, socially useful labour and volunteering were analyzed. Factors and prerequisites of effective vocational oriented work were highlighted. In particular, vocational-oriented work can be successful only in case parents of students are engaged members of the process. Practical significance. The materials, conclusions and recommendations of the research can be used to enhance vocational-oriented work among teenagers and students.</t>
  </si>
  <si>
    <t>[Kasyanova, T. I.] Ural Fed Univ, State Municipal Adm, Dept Theory Methodol &amp; Legal Support, Ekaterinburg, Russia; [Maltsev, A. V.] Ural Fed Univ, Fac Psychol, Dept Gen &amp; Social Psychol, Ekaterinburg, Russia; [Shkurin, D. V.] Ural Fed Univ, Fac Polit Sci &amp; Sociol, Dept Appl Sociol, Ekaterinburg, Russia</t>
  </si>
  <si>
    <t>Ural Federal University; Ural Federal University; Ural Federal University</t>
  </si>
  <si>
    <t>Kasyanova, TI (corresponding author), Ural Fed Univ, State Municipal Adm, Dept Theory Methodol &amp; Legal Support, Ekaterinburg, Russia.</t>
  </si>
  <si>
    <t>kasyanova.t@gmail.com; A.V.Maltsev@urfu.ru; vortexinform@gmail.com</t>
  </si>
  <si>
    <t>Maltsev, Aleksey/C-8818-2017; Shkurin, Denis/AAH-2485-2020</t>
  </si>
  <si>
    <t>Shkurin, Denis/0000-0003-2367-4617</t>
  </si>
  <si>
    <t>10.17853/1994-5639-2018-7-168-187</t>
  </si>
  <si>
    <t>HO7JQ</t>
  </si>
  <si>
    <t>WOS:000461121300008</t>
  </si>
  <si>
    <t>Nikiforova, EA</t>
  </si>
  <si>
    <t>Nikiforova, Elina A.</t>
  </si>
  <si>
    <t>ON THE HISTORY OF THE MOVEMENT OF TOMSK OBLAST STUDENT CONSTRUCTION TEAMS IN THE 1960S</t>
  </si>
  <si>
    <t>Tomsk university; student teams; students; construction teams</t>
  </si>
  <si>
    <t>The present article discusses the plot of the social life of Tomsk in the late 1950s and early 1970s, connected with the emergence of the movement of student construction teams. The generalization of the experience of organizing student associations, which was accumulated in higher educational institutions of Russia, is now in demand in connection with the new mobilization of the intellectual and organizational potential of youth to solve the country's tasks of modernization. Despite the fact that in Tomsk student teams appeared among the first in the USSR, their history has been studied extremely poorly. Except the collection of documents and memoirs, there is practically no information about it. The aim of the article is to draw public attention to the history of student construction teams in Tomsk. The author notes that the participation of students and pupils in agricultural work was common practice in Soviet times. This voluntary and forced labor eventually led to the emergence of a powerful youth movement - student teams. At first, they developed virgin lands, later they took part in construction works. In the article, the author dwells on some pages of the early history of the student construction teams of Tomsk, when the movement was just beginning Since 1956, student teams for virgin lands development appeared, then construction teams, detachments of the summer physics and mathematics school and other associations were organized. In the 1960s, the student movement turned into a mass movement. Heads of Tomsk universities paid considerable attention to its development. The author demonstrates this fact on the example of the position of A.I. Danilov, the rector of Tomsk State University. The leaders of the Komsomol organizations of the region also saw the nonprofessional student movement as a powerful tool of labor and ideological-patriotic education of the youth and headed it. Party and economic leaders hastened to take advantage of the labor resources of the student movement. Student construction teams were reorganized in a special institution, which dealt not so much with labor but with the political education of students. The author proves this with the content of Protocol 32 of the meeting of the Tomsk Bureau of the Regional Committee of the CPSU in 1969. In this protocol On increasing the role of construction teams in the labor and political education of students, student teams of Tomsk Oblast were called a tool for labor and political education of student youth. The number of students wishing to participate in the labor shift increased from several hundred enthusiasts in the late 1950s up to 7.5 thousand people. The author comes to a conclusion that student teams in Tomsk in the 1960s developed from the establishment of first associations during general labor activities to the public recognition of their significance as a means of utilizing the labor and organizational potential of the youth, an indispensable means of political education of students. The movement of student construction teams has acquired a massive scale, it has become a tradition of the new generation of students.</t>
  </si>
  <si>
    <t>[Nikiforova, Elina A.] Tomsk State Univ, Tomsk, Russia</t>
  </si>
  <si>
    <t>Nikiforova, EA (corresponding author), Tomsk State Univ, Tomsk, Russia.</t>
  </si>
  <si>
    <t>elina.nikiforova@gmail.com</t>
  </si>
  <si>
    <t>AUG</t>
  </si>
  <si>
    <t>10.17223/15617793/433/11</t>
  </si>
  <si>
    <t>HA2GU</t>
  </si>
  <si>
    <t>WOS:000450054500011</t>
  </si>
  <si>
    <t>Asratyan, NM; Mukhametshin, AG; Asratyan, ZD</t>
  </si>
  <si>
    <t>Asratyan, Norair M.; Mukhametshin, Azat G.; Asratyan, Zoya D.</t>
  </si>
  <si>
    <t>Humanitarian World Picture within Pedagogical Education</t>
  </si>
  <si>
    <t>MODERN JOURNAL OF LANGUAGE TEACHING METHODS</t>
  </si>
  <si>
    <t>humanitarian and natural science world pictures; practice-oriented training of teachers; system-activity approach</t>
  </si>
  <si>
    <t>TEACHER; SCHOOL</t>
  </si>
  <si>
    <t>The concept of teaching the pilot course Humanitarian World Picture organically fits into the model of the practice-oriented training of Russian pedagogical staff within bachelor's programs for training primary school teachers (Psychological and pedagogical education). The course is designed to help students as future teachers not only receive knowledge in accordance with the content of this subject but also develop in themselves and later on in their pupils meta-subject results. The article shows that in the course of training students should develop knowledge about the peculiarities of the humanitarian world picture, distinguishing it from the natural science one. They are to cultivate the ability to plan successive actions, to predict the results of their work, to analyze the outcome of their activities, to make adjustments if necessary. And they should be able to teach their students these skills in the future. The content of the discipline should give students material to expand their horizons, to promote the formation of such a world-view in which scientific and extra-scientific pictures of the world, including religious, artistic, and other ones will be synthesized and harmonized. The main goal of the course is that the methodological principles on which it is based should not only be acquired by future teachers, but also should become an integral part of their pedagogical and research thinking as their key meta-subject results.</t>
  </si>
  <si>
    <t>[Asratyan, Norair M.; Mukhametshin, Azat G.; Asratyan, Zoya D.] Naberezhnye Chelny State Pedag Univ, Naberezhnye Chelny, Russia</t>
  </si>
  <si>
    <t>Asratyan, NM (corresponding author), Naberezhnye Chelny State Pedag Univ, Naberezhnye Chelny, Russia.</t>
  </si>
  <si>
    <t>Asratyan, Zoya/GXG-1664-2022; Asratyan, Norair/P-3345-2018</t>
  </si>
  <si>
    <t>Asratyan, Norair/0000-0001-6075-2018</t>
  </si>
  <si>
    <t>MODERN JOURNAL LANGUAGE TEACHING METHODS</t>
  </si>
  <si>
    <t>MASHHAD</t>
  </si>
  <si>
    <t>NO 300, AHMADABAD ST, MASHHAD, 00000, IRAN</t>
  </si>
  <si>
    <t>2251-6204</t>
  </si>
  <si>
    <t>MOD J LANG TEACH MET</t>
  </si>
  <si>
    <t>Mod. J. Lang. Teach. Methods</t>
  </si>
  <si>
    <t>JUL</t>
  </si>
  <si>
    <t>HB1HB</t>
  </si>
  <si>
    <t>WOS:000450771100004</t>
  </si>
  <si>
    <t>Chuikov, OE; Abramov, AP; Zulfugarzade, TE</t>
  </si>
  <si>
    <t>Chuikov, Oleg E.; Abramov, Alexander Petrovich; Zulfugarzade, Teymur E.</t>
  </si>
  <si>
    <t>Organization of Pupil Government in Teaching Activities of Stanislav Shatskii (through the example of Rural Summer School-Colony The Invigorating Life)</t>
  </si>
  <si>
    <t>Thomas Shu; pupil government; settlers; The Settlement; The Invigorating Life; Narkompros (People's Commissariat of Education)</t>
  </si>
  <si>
    <t>This paper attempts to analyze the educational work of Stanislav Shatskii which was aimed at the formation and development of pupil government. His first pedagogical experiments were carried out in the early twentieth century. He made a great contribution to the development of pedagogical theory and practice. The russian educator Stanislav Shatskii paid a lot of attention to the formation of a children's team, the development of pupil government in the learning process. He organized educational and research work in experimental school-colonies. Its purposes, structure and functions were one-of-a-kind in the world. The educational model of Stanislav Shatskii can serve as a basic matrix for the specialized education of modern Russia, as it contains the grounds, means and mechanisms for the implementation of learning and educational strategies that meet the interests of society, mentality and social basis of the russian people.</t>
  </si>
  <si>
    <t>[Chuikov, Oleg E.] Kursk State Univ, Dept State &amp; Municipal Management, Kursk, Russia; [Abramov, Alexander Petrovich] Southwest State Univ, Dept Philosophy &amp; Sociol, Kursk, Russia; [Zulfugarzade, Teymur E.] Plekhanov Russian Univ Econ, Dept Civil Legal Disciplines, Moscow, Russia</t>
  </si>
  <si>
    <t>Kursk State University; Southwest State University - Russia; Plekhanov Russian University of Economics</t>
  </si>
  <si>
    <t>Chuikov, OE (corresponding author), Kursk State Univ, Dept State &amp; Municipal Management, Kursk, Russia.</t>
  </si>
  <si>
    <t>chuikov-ru@mail.ru; abramov_ap@inbox.ru; teymurz@yandex.ru</t>
  </si>
  <si>
    <t>Zulfugarzade, Teymur/K-3752-2012; Абрамов, Александр Петрович/ABB-5393-2021; Oleg, Chuikov Evgen'evich/C-1388-2018</t>
  </si>
  <si>
    <t>Zulfugarzade, Teymur/0000-0002-0778-1511;</t>
  </si>
  <si>
    <t>10.13187/ejced.2018.2.436</t>
  </si>
  <si>
    <t>GI9IL</t>
  </si>
  <si>
    <t>WOS:000434838300018</t>
  </si>
  <si>
    <t>Tsalikova, IK; Pakhotina, SV</t>
  </si>
  <si>
    <t>Tsalikova, Ida K.; Pakhotina, Svetlana V.</t>
  </si>
  <si>
    <t>DETERMINING LINGUISTIC IDENTITY OF ETHNIC GROUPS AS THE INFLUENCING FACTOR ON EDUCATIONAL ACTIVITY (CASE STUDY OF REPRESENTATIVES LIVING IN THE SOUTH OF THE TYUMEN REGION)</t>
  </si>
  <si>
    <t>linguistic representation; Russia; linguistic identity; language strategies; migrants' environment; general education; ethnic majority; population census</t>
  </si>
  <si>
    <t>Introduction. Nowadays, in the modern world there is a marked tendency towards increasing mobility of the population. The problem of regular complex monitoring of migration processes is caused by the need for assimilation of representatives of the ethnic minorities arriving to the permanent residence to regions of Russia, which neither geographically, nor linguistically are areas with high concentrations of their native ethnic groups. Unfortunately, statistical information on migrants in the majority of regions is limited to the results of national population censuses. In the meantime, the lack of analytical work does not enable to solve effectively a number of essential social problems, including the field of education where teachers often face problems of training of pupils of multinational composition and have to consider a linguistic identity of ethnic minorities. The aim of the present article is to reveal and describe the principles of determination of linguistic identity of ethnic groups according to their influence on activity of subjects of education and educational policy of the region (the case study of the representatives of various ethnic groups, living in the south of the Tyumen Region, the town of Ishim). Methodology and research methods. The study was based on a comparative historical method of investigation. The main research methods involve: content-analysis of legislative acts and documents; participant and non-participant observation over the migrants' children during individual work on teaching the Russian and English languages; qualitative and quantitative analysis; the survey methods, including the expert questionnaires, conducted by specially developed techniques. Results and scientific novelty. The full linguistic representation of the city with the multinational population is given on the basis of the statistical data obtained from official sources and gained during the empirical research. The language strategies used by migrants are described. The complex of the principles that helps the representatives of various ethnic groups establish the linguistic identity is outlined. Positioning of linguistic self-identity is considered as the factor influencing educational activity of all its subjects. It is noted that the greatest difficulties with linguistic and social assimilation are experienced by migrants' school-aged children. It is shown how linguistic self-determination of school students and members of their families is related to the quality of children education at school. Practical significance. The research findings have important implications to adjust for the measures undertaken by the government for successful integration of migrants and their children into the ethnic Russian-speaking majority that is significantly important for effective functioning of the educational system.</t>
  </si>
  <si>
    <t>[Tsalikova, Ida K.; Pakhotina, Svetlana V.] Tyumen State Univ, Dept Russian &amp; Foreign Philol Cultural Studies &amp;, Ishim, Russia</t>
  </si>
  <si>
    <t>Tyumen State University</t>
  </si>
  <si>
    <t>Tsalikova, IK (corresponding author), Tyumen State Univ, Dept Russian &amp; Foreign Philol Cultural Studies &amp;, Ishim, Russia.</t>
  </si>
  <si>
    <t>idusic@yandex.ru; pakhoti-nasv@yandex.ru</t>
  </si>
  <si>
    <t>Tsalikova, Ida/ABH-1782-2021</t>
  </si>
  <si>
    <t>10.17853/1994-5639-2018-5-142-164</t>
  </si>
  <si>
    <t>HO7JO</t>
  </si>
  <si>
    <t>WOS:000461121000007</t>
  </si>
  <si>
    <t>Kazun, AP; Pastukhova, LS</t>
  </si>
  <si>
    <t>Kazun, A. P.; Pastukhova, L. S.</t>
  </si>
  <si>
    <t>THE PRACTICES OF PROJECT-BASED LEARNING TECHNIQUE APPLICATION: EXPERIENCE OF DIFFERENT COUNTRIES</t>
  </si>
  <si>
    <t>project-based learning; project method; social skills; case study; educational effectiveness</t>
  </si>
  <si>
    <t>EDUCATION; UNIVERSITY; CURRICULA; BELIEFS</t>
  </si>
  <si>
    <t>Introduction. In the educational systems of different countries, much experience has been gained regarding the use of project-based learning. This method is an alternative to traditional lecture-based learning: it helps to pull together a theoretical training material with real life; additionally, it changes the roles of pupils and teachers: students become active fully-competent subjects of an educational process, whereas teachers organize, supervise and direct this process, but do not transfer readily available information. The aim of the publication is an analytical review of the cases of application of project-based learning in Finland, France, Australia, China and the USA, which were described in the articles of foreign peer-reviewed journals. Methodology and research methods. The methodological framework of the present research is based on systemic and active approaches. The general scientific methods of comparative analysis, synthesis and generalization were applied. The case study method was chosen as a basic tool of the research. Results. A brief background to the history of the genesis and development of project-based learning is given. The emphasized features of various approaches to project-based learning application are different in their orientation towards the solution of certain tasks, as well as in the possibilities for selecting goals and means for implementing specific projects. The case studies in Finnish universities are worked out for the development of social skills of students; however, students can choose both the goals and tools of project activities by themselves. The industrial project method has gained a wide popularity in France; the method is focused on the market, therefore, the choice of the goals and instruments is made on account of the needs of a particular employer. The experience of some Australian universities shows that the project-based learning is used to develop professional skills; the choice of instruments occurs with an orientation towards the latest technological advances. In China the key objectives of the project-based learning are various social projects (for example, environmental projects) which are declared at the governmental level. A broad range of versions of project-based learning have been practised for more than one decade in the leading United States universities, colleges and schools: social competences of students are formed by the means of this method; there is an introduction of innovative technologies into educational process; partnerships are build between educational organizations and market; comprehensive ecological programs are created; etc. However, at this stage, the project-based learning is singled out for serious criticism; the analysis of previous experience and the search for solutions are conducted in order to increase the efficiency of education and improve academic performance of students. Scientific novelty. In the Russian Pedagogy, this paper is the first attempt for understanding and generalizing the experience of international project-based learning application. Practical significance. The materials of the publication provide a possibility for education administrators and educators-practitioners to get familiarized with the educational potential and a variety of approaches of project-based learning in order to adopt the best and most appropriate methods towards the Russian realias and the Russian educational institutions.</t>
  </si>
  <si>
    <t>[Kazun, A. P.] Natl Res Univ Higher Sch Econ, Int Ctr Invest Inst &amp; Dev, Moscow, Russia; [Pastukhova, L. S.] Moscow Polytech Univ, Dept Management, Moscow, Russia</t>
  </si>
  <si>
    <t>HSE University (National Research University Higher School of Economics); Moscow Polytechnic University</t>
  </si>
  <si>
    <t>Kazun, AP (corresponding author), Natl Res Univ Higher Sch Econ, Int Ctr Invest Inst &amp; Dev, Moscow, Russia.</t>
  </si>
  <si>
    <t>akazun@hse.ru; Larisa-sinls@mail.ru</t>
  </si>
  <si>
    <t>Kazun, Anton/AAC-4988-2022</t>
  </si>
  <si>
    <t>Kazun, Anton/0000-0002-0091-5388</t>
  </si>
  <si>
    <t>10.17853/1994-5639-2018-2-32-59</t>
  </si>
  <si>
    <t>HO7JJ</t>
  </si>
  <si>
    <t>WOS:000461120300002</t>
  </si>
  <si>
    <t>Salekhova, LL; Spiridonova, NI</t>
  </si>
  <si>
    <t>Salekhova, L. L.; Spiridonova, N. I.</t>
  </si>
  <si>
    <t>THE BASIC CONDITIONS FOR DEVELOPMENT OF MATHEMATICAL SPEECH OF STUDENTS IN THE PROCESS OF BILINGUAL EDUCATION</t>
  </si>
  <si>
    <t>bilingual children; polylingual educational environment; understanding; bilingual education in mathematics; communicative qualities of mathematical speech; mathematical language; development of mathematical speech; speech abilities; native language; language of education</t>
  </si>
  <si>
    <t>Introduction. Many teachers and methodologists note that children, especially at the first step of education and at the initial stage of the secondary school, often can not fully understand and precisely express in oral and written forms their thought and information which is presented in mathematical texts. In the process of mathematical education of the bilingual pupils of younger and middle school age studying at schools with teaching national (native for them) and Russian (state) languages, this task becomes complicated even more since children do not possess the so-called control mechanisms to switch from one language into another as well as speech and thought processes are generally operated in the native language. The aim of the present publication is to determine the main conditions for the development of the mathematical speech of the bilingual students. Methodology and research methods. The research was carried out with a support on activity and personality oriented approaches in education. The research methods involved: analysis of psycho-pedagogical and educational-methodical literature; observation of the process of education in Mathematics of the bilingual students; questioning of school students and teachers; conversations with the respondents. Results and scientific novelty. The close interconnection of the processes of the development of mathematical speech and mathematical thinking is demonstrated, wherein a connective component of speech and thinking is perception of the meaning of the educational material by pupils. The stages of formation of the mathematical speech of pupils and non-language abilities which have to be acquired in the course of bilingual education in mathematics are described. The set of basic communicative qualities for assessment of formation level of the mathematical speech of pupils is designated. On the example of the activities of national schools of the Sakha (Yakutia) Republic, the problems existing today in bilingual education are revealed. One of them is the fact that at primary school and when moving to secondary school the features of bilingual students' speech and thought activities, which are usually formed and operated in the native language, are not considered. However, when choosing educational means, the teachers have to give preference to the Russian-language sources and to pay considerable attention to the Russian language itself, as the Russian becomes the main language at the secondary school. Besides, the texts of All-Russian Test Works (an obligatory monitoring activity for graduates of primary school) are not translated into the native language of pupils. Practice has shown, however, that early education in a non-native language has negative effect on school students' development of thinking and mathematical speech that lead to formal knowledge. In contrast, a child whose mathematical speech is formed in the native language at primary school, then, at the secondary school, easily switches into the Russian-language education and successfully improves own mathematical speech based on the acquired experience and complete system of mathematical concepts. Therefore, the most part of the teachers interviewed during the conversations and questioning are convinced that younger school students need to be taught in the language which they speak and think. Smooth transition into the Russian-language education should be introduced in the 5-6th grades; at the same time, continuity between education stages has to be maintained. Practical significance. The materials of the research and the authors' recommendations on designing the conditions for successful development of mathematical speech and thinking of school students studying in the bilingual national-Russian environment can be useful to experts who are engaged in the development of techniques and methods for national comprehensive schools of Russia.</t>
  </si>
  <si>
    <t>[Salekhova, L. L.] Kazan Volga Reg Fed Univ, Dept Educ Technol &amp; Informat Syst Philol, Leo Tolstoy Inst Philol &amp; Intercultural Commun, Kazan, Russia; [Spiridonova, N. I.] Sci Res Inst Natl Sch Republ Sakha Yakutia, Yakutsk, Russia</t>
  </si>
  <si>
    <t>Kazan Federal University</t>
  </si>
  <si>
    <t>Salekhova, LL (corresponding author), Kazan Volga Reg Fed Univ, Dept Educ Technol &amp; Informat Syst Philol, Leo Tolstoy Inst Philol &amp; Intercultural Commun, Kazan, Russia.</t>
  </si>
  <si>
    <t>salekhova2009@gmail.com; tashachen@mail.ru</t>
  </si>
  <si>
    <t>Salekhova, Leila L/D-6595-2015</t>
  </si>
  <si>
    <t>Salekhova, Leila L/0000-0002-8177-3739</t>
  </si>
  <si>
    <t>10.17853/1994-5639-2018-2-60-87</t>
  </si>
  <si>
    <t>WOS:000461120300003</t>
  </si>
  <si>
    <t>Deriglazova, LV; Balyakin, AA; Pogorelskaya, AM; Poltarykhina, IE; Shabalina, AD; Kataman, DO; Trifonova, DD; Shvedov, DV; Leskina, NV; Mikhailov, AM; Ozubekova, M; Smilenchuk, OI; Chugunova, NE</t>
  </si>
  <si>
    <t>Deriglazova, Larisa V.; Balyakin, Artyom A.; Pogorelskaya, Anastasia M.; Poltarykhina, Irina E.; Shabalina, Alina D.; Kataman, Dmitry O.; Trifonova, Daria D.; Shvedov, Denis V.; Leskina, Natalia V.; Mikhailov, Alexei M.; Ozubekova, Meerim; Smilenchuk, Olga Iu; Chugunova, Nadezhda E.</t>
  </si>
  <si>
    <t>UNIVERSITY OF THE FUTURE: THE DEVELOPMENT STRATEGY</t>
  </si>
  <si>
    <t>university; labor market; academic mobility; world educational sphere</t>
  </si>
  <si>
    <t>The article presents a project University of the Future: strategy for development which was composed by the participants of the International summer school Higher Education and Academic Mobility of Youth in Modern Integration Processes held by Tomsk State University on July 2-5, 2017. The authors are lecturers, researchers and students from the universities of Bishkek, Moscow, Yekaterinburg, Irkutsk, Kemerovo, Novosibirsk, Omsk, Tomsk and Khanty-Mansiysk. Working small teams project's participants elaborated strategy for university development that will help an university to meet challenges posed by globalization, internationalization of higher education and increasing competition in higher education institutions around the globe. The article focuses on three dimensions of university activities: 1) matching the graduates' skills and competences with the labor market requirements; 2) ensuring international academic mobility; 3) integrating the university into the world educational sphere. The article includes both the analysis of current condition of higher education in Russia as well as the number of recommendations necessary for updating Russian higher education For instance, to guarantee employment of most graduates the university has to match its educational programs to the needs of both local and international employers. Therefore, it is offered to expand the university autonomy; improve university vocational guidance; create universities' analytic centers aimed at labor market monitoring; involve employers in training; develop joint educational programs and students' exchanges. To develop academic mobility it may be advised to improve the system of informing students and researchers about the existing opportunities for academic mobility; to ensure transparence of candidates selection; to provide the infrastructure for familiarization with the world experience. To facilitate the integration of the university into the world educational sphere it may be recommended to involve PhD and Masters students in informing senior pupils and freshmen about the essence of higher education and academic mobility; to involve native speaking students in the adaptation of foreign students; to facilitate the arrival of foreign specialists to the university for the exchange of experience. The project was reviewed by the lecturers of the International summer school. This publication and organization of the International summer school Higher Education and Academic Mobility of Youth in Modern Integration Processes were funded in the framework of the project Jean Monnet Center of Excellence: Focus on Youth at Tomsk State University (2015-0860/071-001).</t>
  </si>
  <si>
    <t>[Deriglazova, Larisa V.; Pogorelskaya, Anastasia M.; Trifonova, Daria D.; Smilenchuk, Olga Iu] Tomsk State Univ, Tomsk, Russia; [Balyakin, Artyom A.] SRC Kurchatov Inst, Moscow, Russia; [Poltarykhina, Irina E.; Shabalina, Alina D.] Kemerovo State Univ, Kemerovo, Russia; [Kataman, Dmitry O.] Omsk State Univ, Omsk, Russia; [Shvedov, Denis V.] Novosibirsk State Univ Econ &amp; Management, Novosibirsk, Russia; [Leskina, Natalia V.] Ural Fed Univ, Ekaterinburg, Russia; [Mikhailov, Alexei M.; Chugunova, Nadezhda E.] Irkutsk State Univ, Irkutsk, Russia; [Ozubekova, Meerim] Minist Foreign Affairs Kyrgyz Republ, Diplomat Acad, Bishkek, Kyrgyzstan</t>
  </si>
  <si>
    <t>Tomsk State University; National Research Centre - Kurchatov Institute; Kemerovo State University; Dostoevsky Omsk State University; Novosibirsk State University of Economics &amp; Management; Ural Federal University; Irkutsk State University</t>
  </si>
  <si>
    <t>Deriglazova, LV (corresponding author), Tomsk State Univ, Tomsk, Russia.</t>
  </si>
  <si>
    <t>dlarisa@inbox.ru; Balyakin_AA@nrcki.ru; lisbonne@rambler.ru; irina_poltarihina@mail.ru; shabalinaalina7@mail.ru; katamandmitry@gmail.com; daryatrfnv@gmail.com; den-is.shvedov@gmail.com; nathalieleskina@gmail.com; aleksieim@yandex.ru; m030709@gmail.com; smolenchuk@gmail.com; nadya-chugunova38@yandex.ru</t>
  </si>
  <si>
    <t>Smolenchuk, Olga Yu./V-3032-2017; Deriglazova, Larisa/S-4787-2016; Smolenchuk, Olga/AAT-2820-2020; Balyakin, Artem/AAF-2170-2021; Leskina, Natalia/AAF-7811-2019; Deriglazova, Larisa/AAB-5903-2022; Pogorelskaya, Anastasia M./M-1493-2016; Deriglazova, Larisa V./N-8365-2014</t>
  </si>
  <si>
    <t>Smolenchuk, Olga/0000-0003-2400-7306; Balyakin, Artem/0000-0002-8655-7998; Leskina, Natalia/0000-0002-5491-0072; Deriglazova, Larisa/0000-0003-4577-6163;</t>
  </si>
  <si>
    <t>Tomsk State University [2015-0860/071-001]</t>
  </si>
  <si>
    <t>The project was reviewed by the lecturers of the International summer school. This publication and organization of the International summer school Higher Education and Academic Mobility of Youth in Modern Integration Processes were funded in the framework of the project Jean Monnet Center of Excellence: Focus on Youth at Tomsk State University (2015-0860/071-001).</t>
  </si>
  <si>
    <t>10.17223/19988613/52/13</t>
  </si>
  <si>
    <t>GM5IB</t>
  </si>
  <si>
    <t>Green Published, Bronze</t>
  </si>
  <si>
    <t>WOS:000438168100013</t>
  </si>
  <si>
    <t>Ignatovich, TY; Biktimirova, YV</t>
  </si>
  <si>
    <t>Ignatovich, T. Y.; Biktimirova, Y. V.</t>
  </si>
  <si>
    <t>THEORETICAL FOUNDATIONS AND THE CONTENT OF THE LINGUISTIC REGIONAL STUDY MODULE INTEGRATED IN THE SCHOOL COURSE TRANSBAIKAL AREA STUDIES</t>
  </si>
  <si>
    <t>Transbaikal Area Studies; linguistic regional studies modules; linguistic and cultural approach; integrated courses; linguistic culturology; teaching methods; innovative forms of education; pedagogical innovations</t>
  </si>
  <si>
    <t>The purpose of the article is to review the theoretical and methodological foundations and content of the linguistic cultural module developed by the authors in the integrated school course Transbaikal Area Studies. The authors of the article believe that teaching of the linguistic regional studies module contributes to the activation of cognitive interest in pupils and ensures the development of cultural and linguistic competence for the active-minded person. The educational process should be organized on the basis of the linguistic and cultural approach to the content of the course and the system-activity approach using the basic methods: explanatory-illustrative, research and problem oriented. The educational process should be organized on the basis of the linguistic and cultural approach to the content of the course and the system-activity approach using the basic methods: explanatory-illustrative, research and problem oriented. The material for the linguistic and cultural content of the linguistic regional study module is a regional lingual picture of the world presented in the regional variant of the national Russian language, particularly in the folk-speech of the local people in Transbaikal territory (Zabaikalye), in the local toponymy, in the monuments of regional writing, folklore, recorded in the dictionaries and described in scientific and popular scientific publications. The article presents the thematic planning of the content of the module using the linguistic and cultural perspective, which allows students to get acquainted with the history and culture of the country and the region through the regional facts of the language, including the peculiarities of the perception of the world and the system of national ethical values of residents in Transbaikal territory (Zabaikalye). The educational process on this module for the purpose of formation and development of the active-minded student is carried out on the basis of training and research type studies with the use of the methods of observation, collection and sampling of the linguistic material and the linguistic-cultural description of regional facts of the language using both traditional and innovative forms of teaching (lessons-excursions to the Museum of regional studies, ethnographic center or visiting an ancient village house for a meeting conversation with old-timers, using game technologies, interactive practices, etc.). Theoretical and methodological foundation of the linguistic module within the integrated school course Transbaikal Area Studies is a scientific contribution to the development of a common methodology for the conveying regional language material to a secondary school. The authors consider significant to examine the results of teaching linguistic regional studies within the proposed module Living word of Transbaikal region (Zabaikalye) in schools of Zabaikalsky Krai (Transbaikal territory).</t>
  </si>
  <si>
    <t>[Ignatovich, T. Y.; Biktimirova, Y. V.] TransBaikal State Univ, Dept Russian Language &amp; Methodol Its Teaching, Chita, Russia</t>
  </si>
  <si>
    <t>Transbaikal State University</t>
  </si>
  <si>
    <t>Ignatovich, TY (corresponding author), TransBaikal State Univ, Dept Russian Language &amp; Methodol Its Teaching, Chita, Russia.</t>
  </si>
  <si>
    <t>ignatovich_chita@mail.ru; ptavo_chita@mail.ru</t>
  </si>
  <si>
    <t>10.26170/fk18-03-01</t>
  </si>
  <si>
    <t>HH9ZW</t>
  </si>
  <si>
    <t>WOS:000456102800001</t>
  </si>
  <si>
    <t>Klimov, OY; Kulishova, OV; Panteleev, AD; Kholod, MM</t>
  </si>
  <si>
    <t>Klimov, O. Yu.; Kulishova, O. V.; Panteleev, A. D.; Kholod, M. M.</t>
  </si>
  <si>
    <t>Eduard Frolov, the Outstanding St. Petersburg Ancient Historian</t>
  </si>
  <si>
    <t>VESTNIK SANKT-PETERBURGSKOGO UNIVERSITETA-ISTORIYA</t>
  </si>
  <si>
    <t>history of Ancient Greece and Rome; Eduard D. Frolov; Russian historiography of Classical Studies; St. Petersburg school of Classical Studies</t>
  </si>
  <si>
    <t>The article reveals the most important results of the scientific work of the outstanding researcher of Ancient history and culture, Doctor of historical sciences, Professor Eduard Davidovich Frolov (1933-2018) as one of the most prominent representatives of the St. Petersburg school of Classics. The scientific work of Ed. D. Frolov is shown as a very important stage in the development of the St. Petersburg school of Classics. The scholarly writings by Ed. D. Frolov, dealing with the political history of Ancient Greece, social thought, Ancient culture, Russian historiography of Antiquity, are fully and thoroughly described in this article. The scientific works of Ed. D. Frolov covers the number of the important problems, such as the political history of Ancient Greece, social thought, Ancient culture, Russian historiography of Antiquity. Ed. D. Frolov has investigated the formation of the polis in Archaic Greece in the 8th - 6th centuries BC, the problem of the crisis of a political organization in the 4th century BC, the place and role of tyranny in Ancient Greek history and others. All his scholarly works have always been carried out with exhaustive completeness, on the basis of brilliant knowledge of the entire mass of sources. The scientific activities of Ed. D. Frolov have resulted in more than 350 publications. Among them are 15 monographs, many chapters in collective monographs, translations from Ancient Greek and German, many articles and reviews. Finally, Ed. D. Frolov has created his own scientific school, having brought up a large number of pupils - Candidates and Doctors of science.</t>
  </si>
  <si>
    <t>[Klimov, O. Yu.; Kulishova, O. V.; Panteleev, A. D.; Kholod, M. M.] St Petersburg State Univ, 7-9,Univ Skaya Nab, St Petersburg 199034, Russia</t>
  </si>
  <si>
    <t>Saint Petersburg State University</t>
  </si>
  <si>
    <t>Klimov, OY (corresponding author), St Petersburg State Univ, 7-9,Univ Skaya Nab, St Petersburg 199034, Russia.</t>
  </si>
  <si>
    <t>o.klimov@spbu.ru; o.kulisho-va@spbu.ru; a.panteleev@spbu.ru; m.ho-lod@spbu.ru</t>
  </si>
  <si>
    <t>Kulishova, Oksana/G-7552-2015; PANTELEEV, ALEKSEY D./F-7307-2015; Klimov, Oleg/F-9037-2015</t>
  </si>
  <si>
    <t>Kulishova, Oksana/0000-0001-7892-0083; PANTELEEV, ALEKSEY D./0000-0003-3333-7980; Klimov, Oleg/0000-0002-8379-5456</t>
  </si>
  <si>
    <t>1812-9323</t>
  </si>
  <si>
    <t>VESTN ST PETER U-IST</t>
  </si>
  <si>
    <t>Vestn. St.-Peterbg. Univ.-Istoriya</t>
  </si>
  <si>
    <t>10.21638/11701/spbu02.2018.415</t>
  </si>
  <si>
    <t>HJ1TZ</t>
  </si>
  <si>
    <t>Green Submitted, Bronze</t>
  </si>
  <si>
    <t>WOS:000456948700015</t>
  </si>
  <si>
    <t>Klyachko, TA; Semionova, EA</t>
  </si>
  <si>
    <t>Klyachko, T. A.; Semionova, E. A.</t>
  </si>
  <si>
    <t>Contribution of Education to the Socio-Economic Development of the Subjects of the Russian Federation</t>
  </si>
  <si>
    <t>EKONOMIKA REGIONA-ECONOMY OF REGION</t>
  </si>
  <si>
    <t>education; secondary education; higher education; human capital; education outcomes; school-to work transition; youth in employment; regional economy; socio-economic development; benefits of higher education</t>
  </si>
  <si>
    <t>ECONOMIC-IMPACT</t>
  </si>
  <si>
    <t>Education is critical to economic and social development and has an impact on individual's future income. Education affects not only the potential ability of the individual to increase his or her future income, but can be considered as a source of socio-economic development of the region. This paper presents the results of the evaluation of the education contribution to the socio-economic development of Russian regions. The study was conducted both for the Russian Federation as a whole and for the Federal districts and regions of Russia. We have developed the methodology for calculating the potential contribution of education to the socio-economic development of Russian regions. We assumed that when graduates enter the labour market they contribute to the economic growth and the social activity. From 2005 to 2016, the authors have analysed contribution of the following types of education: secondary general education, basic vocational education, secondary vocational education and higher education. Furthermore, we have considered the contribution of higher education to the socio-economic development of the regions of Russia across types of targeted training and specializations to select a sample of ten territorial subjects of the Russian Federation. We came to the conclusion that the higher education is the main contributor to the socio-economic development of the subjects of the Russian Federation. The potential contribution of the general education system to the socioeconomic development of the subjects of the Russian Federation is due to the fact that it prepares pupils for the following education levels, but not for their entry to the labour market. The results of the research can be used to conduct a regular assessment of the impact of region's education system to its social and economic development, as well as to optimize the regional structure of secondary and higher education.</t>
  </si>
  <si>
    <t>[Klyachko, T. A.] Russian Presidential Acad, Natl Econ &amp; Publ Adm, Econ, 82-1 Vernandskovo Ave, Moscow 119571, Russia; [Klyachko, T. A.; Semionova, E. A.] Russian Presidential Acad, Natl Econ &amp; Publ Adm, Inst Appl Econ Res, Ctr Continuing Educ Econ, 82-1 Vernandskovo Ave, Moscow 119571, Russia</t>
  </si>
  <si>
    <t>Russian Presidential Academy of National Economy &amp; Public Administration; Russian Presidential Academy of National Economy &amp; Public Administration</t>
  </si>
  <si>
    <t>Klyachko, TA (corresponding author), Russian Presidential Acad, Natl Econ &amp; Publ Adm, Econ, 82-1 Vernandskovo Ave, Moscow 119571, Russia.;Klyachko, TA (corresponding author), Russian Presidential Acad, Natl Econ &amp; Publ Adm, Inst Appl Econ Res, Ctr Continuing Educ Econ, 82-1 Vernandskovo Ave, Moscow 119571, Russia.</t>
  </si>
  <si>
    <t>tlk@ranepa.ru; semionova-ea@ranepa.ru</t>
  </si>
  <si>
    <t>Study of the contribution of regional education systems to the socio-economic development of the subjects of the Russian Federation according to the state task of State Federal</t>
  </si>
  <si>
    <t>The research has been conducted as an integral part of the research work Study of the contribution of regional education systems to the socio-economic development of the subjects of the Russian Federation according to the state task of State Federal-Funded Educational Institution of Higher Professional Training Russian Presidential Academy of National Economy and Public Administration for 2016.</t>
  </si>
  <si>
    <t>RUSSIAN ACAD SCIENCES, URAL BRANCH, INST ECONOMICS</t>
  </si>
  <si>
    <t>EKATERINBURG</t>
  </si>
  <si>
    <t>UL MOSKOVSKAYA 29, EKATERINBURG, 620014, RUSSIA</t>
  </si>
  <si>
    <t>2072-6414</t>
  </si>
  <si>
    <t>2411-1406</t>
  </si>
  <si>
    <t>EKON REG</t>
  </si>
  <si>
    <t>Ekon. Reg.</t>
  </si>
  <si>
    <t>10.17059/2018-3-8</t>
  </si>
  <si>
    <t>Area Studies</t>
  </si>
  <si>
    <t>GS7MH</t>
  </si>
  <si>
    <t>WOS:000443884900008</t>
  </si>
  <si>
    <t>Pop, R</t>
  </si>
  <si>
    <t>Pop, Ruslana</t>
  </si>
  <si>
    <t>IDEOLOGICAL-PROPAGANDA POLICY OF THE SOVIET SYSTEM IN THE WESTERN REGIONS OF UKRAINE IN 1944 - 1953 (ACCORDING TO THE MATERIALS OF DROHOBYCH REGION)</t>
  </si>
  <si>
    <t>SKHIDNOIEVROPEISKYI ISTORYCHNYI VISNYK-EAST EUROPEAN HISTORICAL BULLETIN</t>
  </si>
  <si>
    <t>Drohobych region; Soviet system; ideological-propaganda policy; social-political actions; means of mass propaganda</t>
  </si>
  <si>
    <t>For its restoration and functioning in the western regions of Ukraine, Stalin's regime used various means of ideological-propaganda processing of the population. In contemporary conditions of Ukraine, which suffers a military-political aggression and powerful information war from the Russian Federation, it is important to analyze the mechanisms of distribution of antinational and antistate propaganda in the historical plane within the borders of concrete regions in order to develop effective ways of its counteraction. The period of the restoration of the Soviet system in this territory embraces 1944-1945. The local authorities considered to restore the party's activity and state structures as their priority, in order to organize a large-scale political work and to intensify ideological pressure in all spheres of life. The information and propaganda storm should, first of all, prove the impossibility of any successful resistance to the regime, discredit liberation movement, and to tear off the majority of the population from the influence of the Ukrainian and German nationalists. The cadres from other regions of Ukraine and the USSR were to become the system's support in the region infected with nationalism and to carry the communistic ideology into the masses. Important ideological-propaganda tasks had to be carried out by the party, Komsomol, and trade-union organization which were created at all the enterprises and establishments of Drohobych region. Communists and Komsomol members, as the most conscious citizens, should carry the basic burden of social-political and public-organizational works. For preparation and retraining of cadres for ideological-propaganda work at the republican and regional levels, a system of party educational institutions started to be formed. The press and radio provided the systems information support. The theatre, cinema, and radio also had to become important ideological tools. Carrying out the educational policy of the party state education structures created conditions of obligatory attendance of all children and teenagers, boys and girls, and could from early age absorb communist ideas. It was realized in various ways, like adopting the law on education for all, accurately outlined and sustained in the spirit of communist moral curriculums, constant expansion of the network of teaching and educational establishments, attraction of children and studying youth to the pioneer and Komsomol organizations, various actions of out-of-class influence on pupils. It is proved that for restoration of a totalitarian regime in the western regions of Ukraine, suppressing of the national-liberation movement, destruction of the Ukrainian national idea and traditions, the Soviet system applied all possible means. A great attention was drawn to propaganda-ideological methods. A whole branched system of ideological-propaganda influence in all strata and groups of the population, including universities, was created. Mass media, evident propaganda, education, culture, attributes of the Soviet way of life were the tools of the Soviet propaganda. However, considering small efficiency of ideological influences on the population of Drohobych region, forceful methods became dominating in overcoming of the resistance to the Soviet regime.</t>
  </si>
  <si>
    <t>[Pop, Ruslana] Ivan Franko Drohobych State Pedag Univ, Ukraine Hist Dept, Drogobych, Ukraine</t>
  </si>
  <si>
    <t>Ministry of Education &amp; Science of Ukraine; Drohobych Ivan Franko State Pedagogical University</t>
  </si>
  <si>
    <t>Pop, R (corresponding author), Ivan Franko Drohobych State Pedag Univ, Ukraine Hist Dept, Drogobych, Ukraine.</t>
  </si>
  <si>
    <t>ryslana_popp@ukr.net</t>
  </si>
  <si>
    <t>IVAN FRANKO DROHOBYCH STATE PEDAGOGICAL UNIV</t>
  </si>
  <si>
    <t>LVIV</t>
  </si>
  <si>
    <t>46 LESIA UKRAINKA STR, DROHOBYCH, LVIV, 82100, UKRAINE</t>
  </si>
  <si>
    <t>2519-058X</t>
  </si>
  <si>
    <t>SKHIDNOIEVRO ISTOR V</t>
  </si>
  <si>
    <t>Skhidnoievropeiski Istor. Visnyk</t>
  </si>
  <si>
    <t>10.24919/2519-058x.8.143357</t>
  </si>
  <si>
    <t>HH2GS</t>
  </si>
  <si>
    <t>WOS:000455537600013</t>
  </si>
  <si>
    <t>Torbik, VS; Chalikova, EA</t>
  </si>
  <si>
    <t>Torbik, V. S.; Chalikova, E. A.</t>
  </si>
  <si>
    <t>From the history of the restoration of artistic furniture in Russia. Some facts of the activity of the Office of the Court Quartermaster at the Imperial Court in the 19th century</t>
  </si>
  <si>
    <t>VESTNIK SANKT-PETERBURGSKOGO UNIVERSITETA-ISKUSSTVOVEDENIE</t>
  </si>
  <si>
    <t>the office of the head of state; furniture; master; repair; restoration; school; eclectic; palace interior</t>
  </si>
  <si>
    <t>The article examines the activities of the Office of the Court Quartermaster which was founded to preserve and keep in order furniture and other decorative objects of the imperial palaces in the XIX century. The documents describing the requirements for maintaining furniture as well as the duties of those responsible for the preserving palace property are outlined. The Commissary of Furniture department was in charge of interior decoration. His job description included criteria which he was supposed to apply in order to maintain palace furniture; the type and frequency of the restoration tasks. The work itself was carried out by artisans from the Artisan Company. The article exemplifies types of such tasks. Of special importance are the documents that reveal the frequency of restoration work. In order to supply the Artisan Company with qualified personnel, a school for the children of artisans employed by the Office of the Court Quartermaster was created. The principles and methods used in the school for practical training of craftsmen are studied in the article. A special attention is paid to the forms of upbringing and selection of pupils in accordance with their aptitudes. The craftsmen of the Office of the Court Quartermaster were unable to undertake all the tasks of maintaining in proper condition the entire palace property. To carry out works to eliminate the consequences of natural disasters the Office hired independent masters by tender. Their activities are outlined in the documents describing various kinds of work on the preservation of palace property. In addition, independent masters received commissions for furniture items to complete palace interiors. As an example of such task, the design drawing of a pier glass for Peterhof Palace is presented, which shows a new eclectic approach to designing and manufacturing furniture. The article is based on the study and analysis of archival documents, many of which are published for the first time.</t>
  </si>
  <si>
    <t>[Torbik, V. S.; Chalikova, E. A.] St Petersburg State Univ, 7-9 Univ Skaya Nab, St Petersburg 199034, Russia</t>
  </si>
  <si>
    <t>Torbik, VS (corresponding author), St Petersburg State Univ, 7-9 Univ Skaya Nab, St Petersburg 199034, Russia.</t>
  </si>
  <si>
    <t>vtorbik@mail.ru; echalikova@mail.ru</t>
  </si>
  <si>
    <t>2221-3007</t>
  </si>
  <si>
    <t>2542-2243</t>
  </si>
  <si>
    <t>VESTN ST PETER U-ISK</t>
  </si>
  <si>
    <t>Vestn. St.-Petersbg. Univ.-Iskusstv.</t>
  </si>
  <si>
    <t>10.21638/11701/spbu15.2018.310</t>
  </si>
  <si>
    <t>HJ0TI</t>
  </si>
  <si>
    <t>WOS:000456875200010</t>
  </si>
  <si>
    <t>Isupov, KG</t>
  </si>
  <si>
    <t>Isupov, Konstantin G.</t>
  </si>
  <si>
    <t>A Providential Meeting (Dante / Mandelstam)</t>
  </si>
  <si>
    <t>VOPROSY FILOSOFII</t>
  </si>
  <si>
    <t>philosophy of humanitarian knowledge; Mandelstam; Dante; text; architectonics; history; time</t>
  </si>
  <si>
    <t>The article discusses the experience of Dante Russian poet-acmeist Osip Mandelstam. In this case we are not talking about direct borrowing from Dante images and motives of Divine Comedy, but a method of analysis which is most widely represented in the unfinished treatise Mandelstam's Conversation about Dante. Mandelstam treats of the great Italian poet and thinker as his contemporaries. It is based on medieval ideas about time and eternity, the picture of the world, here and beyond, about movement and time, of sin, and commending. It is this position proved fruitful for making Dante studies as philological knowledge field in the hermeneutics of a new humanitarian type, for which the Divine Comedy is not just a text in a number of texts, but sample universal knowledge in the horizon which early Renaissance created his picture of the world. This experience was lost when science and art divided spheres of influence. Mandelstam perceives Dante not as a writer but as a Teacher, just as Dante himself in his poem is respectful and attentive pupil of his great mentor and companion Virgil. Mandelstam has created a synthetic methodology for the analysis of the text uses the terminology of quantum physics and biology, geology and medicine, engineering and science. In this regard, Mandelstam largely anticipated the later discoveries in semiotics and structuralism. The study of the treatise of the Russian poet opens new perspectives for the Humanities.</t>
  </si>
  <si>
    <t>[Isupov, Konstantin G.] Herzen State Pedag Univ Russia, Dept Aesthet &amp; Eth, St Petersburg, Russia</t>
  </si>
  <si>
    <t>Herzen State Pedagogical University of Russia</t>
  </si>
  <si>
    <t>Isupov, KG (corresponding author), Herzen State Pedag Univ Russia, Dept Aesthet &amp; Eth, St Petersburg, Russia.</t>
  </si>
  <si>
    <t>kgisupov@mail.ru</t>
  </si>
  <si>
    <t>MEZHDUNARODNAYA KNIGA</t>
  </si>
  <si>
    <t>39 DIMITROVA UL., MOSCOW, 113095, RUSSIA</t>
  </si>
  <si>
    <t>0042-8744</t>
  </si>
  <si>
    <t>VOP FILOS</t>
  </si>
  <si>
    <t>Vopr. Filos.</t>
  </si>
  <si>
    <t>Philosophy</t>
  </si>
  <si>
    <t>EZ6MD</t>
  </si>
  <si>
    <t>WOS:000404831100009</t>
  </si>
  <si>
    <t>Maratkanov, VA</t>
  </si>
  <si>
    <t>Maratkanov, Vladimir A.</t>
  </si>
  <si>
    <t>Forse of the arms specialists</t>
  </si>
  <si>
    <t>VOPROSY ISTORII</t>
  </si>
  <si>
    <t>Izhevsk arms school; arms master; a pupil; a boarder; a subject</t>
  </si>
  <si>
    <t>Izhevsk arms school (1870-1918) is a training school that prepared more than a thousand weapons masters for military workshops and arsenals of the Russian Empire. This work was the first exhaustively describes some aspects of the activities of the school.. The publication is intended by specialists in various fields of knowledge, and a wider circle of readers interested in the history of the Armory capital of Russia.</t>
  </si>
  <si>
    <t>[Maratkanov, Vladimir A.] RAS, Udmurt Inst Hist Language &amp; Literature, Ural Branch, Izhevsk, Russia</t>
  </si>
  <si>
    <t>Udmurt Federal Research Center, Ural Branch of the Russian Academy of Sciences; Institute of History, Language &amp; Literature of the Udmurt Federal Research Center; Russian Academy of Sciences</t>
  </si>
  <si>
    <t>Maratkanov, VA (corresponding author), RAS, Udmurt Inst Hist Language &amp; Literature, Ural Branch, Izhevsk, Russia.</t>
  </si>
  <si>
    <t>riabinnik@inbox.ru</t>
  </si>
  <si>
    <t>VOPROSY ISTORII, MOSCOW, 00000, RUSSIA</t>
  </si>
  <si>
    <t>0042-8779</t>
  </si>
  <si>
    <t>1938-2561</t>
  </si>
  <si>
    <t>VOP ISTORII</t>
  </si>
  <si>
    <t>Vopr. Istor.</t>
  </si>
  <si>
    <t>EY3ED</t>
  </si>
  <si>
    <t>WOS:000403853500010</t>
  </si>
  <si>
    <t>Masso, A; Soll, M</t>
  </si>
  <si>
    <t>Masso, Anu; Soll, Maie</t>
  </si>
  <si>
    <t>CHANGE IN LANGUAGE OF INSTRUCTION IN RUSSIAN MEDIUM SCHOOLS: MULTILEVEL ANALYSIS OF ATTITUDES AND LANGUAGE PROFICIENCY</t>
  </si>
  <si>
    <t>JOURNAL OF BALTIC STUDIES</t>
  </si>
  <si>
    <t>educational change; language proficiency; language attitudes; language of instruction; social geography; multilevel modelling; language policy; Estonian Russian-speaking population</t>
  </si>
  <si>
    <t>ESTONIA; POLICY; MODEL</t>
  </si>
  <si>
    <t>This study aims to explain the positions regarding change in language of instruction in Russian-medium schools. The empirical basis for this article is a representative survey conducted in 2009 among pupils (n=1026) and teachers (n=548) in Estonia. The results indicate that in the case of teachers' language proficiency, individual resources (citizenship, Estonian-language media) dominate over regional (ethnic composition) ones. Regarding pupils' language proficiency, apart from individual factors (gender, Estonian-language media), school-level activities are essential (language immersion, teachers' in-service training). While pupils' positive attitudes towards education change are characterized by individual and school cultural resources, teachers' attitudes are more autonomous and express general societal affiliation. The article suggests that the cultural translation ability of the relevant individuals and in the public turns out to have critical relevance in the context of implementing integration policy and in the communication of changes in education.</t>
  </si>
  <si>
    <t>[Masso, Anu; Soll, Maie] Univ Tartu, Inst Journalism Commun &amp; Informat Studies, Tartu, Estonia</t>
  </si>
  <si>
    <t>University of Tartu</t>
  </si>
  <si>
    <t>Masso, A (corresponding author), Inst Social Studies, Lossi 36, EE-51014 Tartu, Estonia.</t>
  </si>
  <si>
    <t>anu.masso@ut.ee</t>
  </si>
  <si>
    <t>Masso, Anu/0000-0002-3134-950X; Soll, Maie/0000-0001-5797-0591</t>
  </si>
  <si>
    <t>ASSOC ADVANCEMENT BALTIC STUDIES INC</t>
  </si>
  <si>
    <t>PORTLAND</t>
  </si>
  <si>
    <t>3465 EAST BURNSIDE ST, PORTLAND, OR 97214-2050 USA</t>
  </si>
  <si>
    <t>0162-9778</t>
  </si>
  <si>
    <t>1751-7877</t>
  </si>
  <si>
    <t>J BALTIC STUD</t>
  </si>
  <si>
    <t>J. Baltic Stud.</t>
  </si>
  <si>
    <t>DEC</t>
  </si>
  <si>
    <t>10.1080/01629778.2014.937818</t>
  </si>
  <si>
    <t>Area Studies; Humanities, Multidisciplinary</t>
  </si>
  <si>
    <t>Social Science Citation Index (SSCI)</t>
  </si>
  <si>
    <t>Area Studies; Arts &amp; Humanities - Other Topics</t>
  </si>
  <si>
    <t>AU4JR</t>
  </si>
  <si>
    <t>WOS:000345577600005</t>
  </si>
  <si>
    <t>Kinchin, GD; MacPhail, A; Chróinín, DN</t>
  </si>
  <si>
    <t>Kinchin, Gary D.; MacPhail, Ann; Chroinin, Deirdre Ni</t>
  </si>
  <si>
    <t>Irish primary school teachers' experiences with Sport Education</t>
  </si>
  <si>
    <t>IRISH EDUCATIONAL STUDIES</t>
  </si>
  <si>
    <t>Sport Education; primary education; physical education</t>
  </si>
  <si>
    <t>RUSSIAN STUDENTS; PARTICIPATION; PERCEPTIONS; UNIT</t>
  </si>
  <si>
    <t>Recent reviews illustrate the considerable literature on Sport Education. However, research on the experiences of non-specialist physical education teachers attempting Sport Education is limited. The focus of this research was to investigate non-specialist teachers' views on Sport Education and identify what possibilities might exist regarding Sport Education in the context of primary schooling. Eight teachers (four males and four females) from four primary schools in Ireland volunteered to take part in this study. Following in-service in Sport Education, all teachers delivered a unit of work in their schools. Data were collected using individual teacher and focus-group interviews, and each was visited during implementation. Findings indicated Sport Education was an entirely new teaching and learning experience for these teachers which they found to be professionally rewarding and pedagogically refreshing. Teachers discussed high levels of enjoyment displayed by their pupils. An enthusiasm for exploring the integrative potential for Sport Education was evident, and many teachers wished for more examples of how the characteristics of Sport Education could be further integrated across the primary curriculum.</t>
  </si>
  <si>
    <t>[Kinchin, Gary D.] Univ Southampton, Southampton Educ Sch, Southampton, Hants, England; [MacPhail, Ann] Univ Limerick, Dept Phys Educ &amp; Sport Sci, Limerick, Ireland; [Chroinin, Deirdre Ni] Univ Limerick, Dept Arts Educ &amp; Phys Educ, Mary Immaculate Coll, Limerick, Ireland</t>
  </si>
  <si>
    <t>University of Southampton; University of Limerick; University of Limerick; Mary Immaculate College - University Limerick</t>
  </si>
  <si>
    <t>Kinchin, GD (corresponding author), Univ Southampton, Southampton Educ Sch, Southampton, Hants, England.</t>
  </si>
  <si>
    <t>gdk@soton.ac.uk</t>
  </si>
  <si>
    <t>MacPhail, Ann/0000-0003-1875-0582</t>
  </si>
  <si>
    <t>0332-3315</t>
  </si>
  <si>
    <t>1747-4965</t>
  </si>
  <si>
    <t>IRISH EDUC STUD</t>
  </si>
  <si>
    <t>Ir. Educ. Stud.</t>
  </si>
  <si>
    <t>10.1080/03323315.2011.649403</t>
  </si>
  <si>
    <t>962HT</t>
  </si>
  <si>
    <t>Green Accepted, Green Submitted</t>
  </si>
  <si>
    <t>WOS:000305534700007</t>
  </si>
  <si>
    <t>Lowe, B</t>
  </si>
  <si>
    <t>Lowe, Bethany</t>
  </si>
  <si>
    <t>Analysing Performances of Sibelius's Fifth Symphony: the 'One Movement or Two' Debate and the Plurality of the Music Object</t>
  </si>
  <si>
    <t>MUSIC ANALYSIS</t>
  </si>
  <si>
    <t>The ambiguity over the number and structure of movements in Sibelius's Fifth Symphony provoked vigorous and far-reaching discussion in British analytical writings from the 1930s onwards. But do even simple analytical decisions such as these have any impact upon those performing or listening to the work? The use of empirical methods to measure tempo choices in 43 different recordings of this piece reveals that performers do indeed participate in structural debates, affirming a model which places their contributions on an equal level with those from analytical writings and which shows the reciprocity between these modes of activity. Various performing traditions emerge from the data, including a one-movement, a two-movement and a recapitulatory approach, as well as a Russian national style, some teacher-pupil influences and some likely correlations with published writings and broader aesthetic movements, suggesting that both structural and cultural questions can productively be addressed by siting performances within the web of discourse. Finally, the pluralistic perspective arising from juxtaposing and accepting so many strongly contrasting interpretations calls into question the notion of a unitary music object, raising issues which may have implications for music analysis and beyond.</t>
  </si>
  <si>
    <t>Newcastle Univ, Newcastle Upon Tyne NE1 7RU, Tyne &amp; Wear, England</t>
  </si>
  <si>
    <t>Newcastle University - UK</t>
  </si>
  <si>
    <t>Lowe, B (corresponding author), Newcastle Univ, Newcastle Upon Tyne NE1 7RU, Tyne &amp; Wear, England.</t>
  </si>
  <si>
    <t>WILEY-BLACKWELL</t>
  </si>
  <si>
    <t>HOBOKEN</t>
  </si>
  <si>
    <t>111 RIVER ST, HOBOKEN 07030-5774, NJ USA</t>
  </si>
  <si>
    <t>0262-5245</t>
  </si>
  <si>
    <t>MUSIC ANAL</t>
  </si>
  <si>
    <t>Music Anal.</t>
  </si>
  <si>
    <t>JUL-OCT</t>
  </si>
  <si>
    <t>2-3</t>
  </si>
  <si>
    <t>10.1111/j.1468-2249.2011.00308.x</t>
  </si>
  <si>
    <t>961ND</t>
  </si>
  <si>
    <t>WOS:000305470600004</t>
  </si>
  <si>
    <t>Takano, T; Higgins, P; McLaughlin, P</t>
  </si>
  <si>
    <t>Takano, Takako; Higgins, Peter; McLaughlin, Pat</t>
  </si>
  <si>
    <t>Connecting with place: implications of integrating cultural values into the school curriculum in Alaska</t>
  </si>
  <si>
    <t>ENVIRONMENTAL EDUCATION RESEARCH</t>
  </si>
  <si>
    <t>place; education; identity; community; culture</t>
  </si>
  <si>
    <t>Many authors primarily from industrialised nations discuss human relationships with the natural environment in the context of global environmental issues, and highlight the close relationships that 'traditional' societies have with nature. There is a growing trend among indigenous people in North America to restore such a connection with the land through place-based education. This article reports on progress on such a programme at Russian Mission School in rural Alaska in the period 2002-2007 and its implications for sustainability. The programme actively seeks to integrate the community's cultural values and activities into their curriculum. This has resulted in raising pupils' academic skills and confidence, and seems to be bridging a gap of distrust between the school and community. An ethnographical approach was adopted with a mixed research design based primarily on participant observation, supported by semi-structured interviews, written surveys, and conversations with stakeholders, student writings and secondary sources. The initial fieldwork in 2002 was followed up five years later.</t>
  </si>
  <si>
    <t>[Takano, Takako] Ecoplus, Minami Uo Numa, Japan; [Higgins, Peter; McLaughlin, Pat] Univ Edinburgh, Edinburgh, Midlothian, Scotland</t>
  </si>
  <si>
    <t>University of Edinburgh</t>
  </si>
  <si>
    <t>Takano, T (corresponding author), Ecoplus, Minami Uo Numa, Japan.</t>
  </si>
  <si>
    <t>takano@wschool.net</t>
  </si>
  <si>
    <t>高野, 孝子/AAJ-3834-2020</t>
  </si>
  <si>
    <t>4 PARK SQUARE, MILTON PARK, ABINGDON OX14 4RN, OXFORDSHIRE, ENGLAND</t>
  </si>
  <si>
    <t>1350-4622</t>
  </si>
  <si>
    <t>ENVIRON EDUC RES</t>
  </si>
  <si>
    <t>Environ. Educ. Res.</t>
  </si>
  <si>
    <t>10.1080/13504620902863298</t>
  </si>
  <si>
    <t>Education &amp; Educational Research; Environmental Studies</t>
  </si>
  <si>
    <t>Education &amp; Educational Research; Environmental Sciences &amp; Ecology</t>
  </si>
  <si>
    <t>549CK</t>
  </si>
  <si>
    <t>WOS:000274019400005</t>
  </si>
  <si>
    <t>Ivanov, AE</t>
  </si>
  <si>
    <t>Ivanov, Anatolij E.</t>
  </si>
  <si>
    <t>Russian students in 1905</t>
  </si>
  <si>
    <t>CAHIERS DU MONDE RUSSE</t>
  </si>
  <si>
    <t>The article deals with the participation of the students' democratic majority in the first Russian revolution, in 1905, a year of great tension in the people's struggle against autocracy. The author relates the social-political events leading to the propagation of the anti-tsarist mood among the young intelligentsia and describes the students' vanguard role in the struggle of the urban middle class. The events related to the student movement throughout 1905 are presented as a reaction to the government's repressive policy against pupils and students.</t>
  </si>
  <si>
    <t>Russian Acad Sci, Inst Russian Hist, Moscow 117901, Russia</t>
  </si>
  <si>
    <t>Russian Academy of Sciences; Institute of Russian History of the Russian Academy of Sciences</t>
  </si>
  <si>
    <t>Ivanov, AE (corresponding author), Russian Acad Sci, Inst Russian Hist, Moscow 117901, Russia.</t>
  </si>
  <si>
    <t>culture_iri@mail.ru</t>
  </si>
  <si>
    <t>EDITIONS ECOLE HAUTESETUDES &amp; SCIENCES SOCIALES</t>
  </si>
  <si>
    <t>PARIS</t>
  </si>
  <si>
    <t>131 BD. SAINT-MICHEL, 75005 PARIS, FRANCE</t>
  </si>
  <si>
    <t>1252-6576</t>
  </si>
  <si>
    <t>1777-5388</t>
  </si>
  <si>
    <t>CAH MONDE RUSSE</t>
  </si>
  <si>
    <t>Cah. Monde Russe</t>
  </si>
  <si>
    <t>APR-SEP</t>
  </si>
  <si>
    <t>+</t>
  </si>
  <si>
    <t>10.4000/monderusse.5692</t>
  </si>
  <si>
    <t>338QL</t>
  </si>
  <si>
    <t>Green Submitted</t>
  </si>
  <si>
    <t>WOS:000258522500008</t>
  </si>
  <si>
    <t>Ewing, ET</t>
  </si>
  <si>
    <t>Ewing, E. Thomas</t>
  </si>
  <si>
    <t>The repudiation of single-sex education: Boys' schools in the Soviet Union, 1943-1954</t>
  </si>
  <si>
    <t>AMERICAN EDUCATIONAL RESEARCH JOURNAL</t>
  </si>
  <si>
    <t>boys at school; coeducational schooling; comparative education; history of education; masculinity; modern Russian education; single-sex schooling</t>
  </si>
  <si>
    <t>GENDER; ACHIEVEMENT; MASCULINITIES</t>
  </si>
  <si>
    <t>This article examines the 11-year Soviet experiment with boys' schools as a way to cast new light on scholarly research and public debates about single-sex education. Drawing on archival and published materials by educators who described school conditions, identified problems, suggested reforms, and evaluated remedies, the author argues that separating boys from girls exacerbated the problems of coeducational schools while generating additional difficulties and dilemmas specific to sex-segregated schools. With the restoration of coeducation in 1954, single-sex schooling, and boys' schools in particular, had been decisively repudiated. For educators, policymakers, and parents engaged in the current debate on sex-separated schooling, this case study involving more than a million male pupils can serve as a cautionary tale about the possible difficulties and potential consequences of a large-scale gender segregation policy.</t>
  </si>
  <si>
    <t>Virginia Polytech Inst &amp; State Univ, Dept Hist, Blacksburg, VA 24061 USA</t>
  </si>
  <si>
    <t>Virginia Polytechnic Institute &amp; State University</t>
  </si>
  <si>
    <t>Ewing, ET (corresponding author), Virginia Polytech Inst &amp; State Univ, Dept Hist, Blacksburg, VA 24061 USA.</t>
  </si>
  <si>
    <t>etewing@vt.edu</t>
  </si>
  <si>
    <t>SAGE PUBLICATIONS INC</t>
  </si>
  <si>
    <t>THOUSAND OAKS</t>
  </si>
  <si>
    <t>2455 TELLER RD, THOUSAND OAKS, CA 91320 USA</t>
  </si>
  <si>
    <t>0002-8312</t>
  </si>
  <si>
    <t>1935-1011</t>
  </si>
  <si>
    <t>AM EDUC RES J</t>
  </si>
  <si>
    <t>Am. Educ. Res. J.</t>
  </si>
  <si>
    <t>WIN</t>
  </si>
  <si>
    <t>10.3102/00028312043004621</t>
  </si>
  <si>
    <t>V43TM</t>
  </si>
  <si>
    <t>WOS:000202957400002</t>
  </si>
  <si>
    <t>Panova, E</t>
  </si>
  <si>
    <t>Panova, Ekaterina</t>
  </si>
  <si>
    <t>His and Aliens Pupils: Views of St. Petersburg Teachers On Ethnic Differences and Boundaries of Russianness</t>
  </si>
  <si>
    <t>AB IMPERIO-STUDIES OF NEW IMPERIAL HISTORY AND NATIONALISM IN THE POST-SOVIET SPACE</t>
  </si>
  <si>
    <t>The article is an example of a still rare study of the politics of ethnicity in the contemporary Russian school. It focuses on the stereotypical thinking of St. Petersburg teachers confronting such phenomena as new ethnic differentiation of the student body, ethnic migrations, and the collapse of the Soviet nationality policy. In this new sociopolitical and professional situation, ethnic stereotyping becomes an instrument of self-orientation for the teachers. Being an important institute of population homogenization and reproduction of the dominant discourses, the school acts as a model of power-relations in contemporary Russian society. The author's goal is to deconstruct the semantics of the teachers' language of otherness; their understanding of the Russianness and foreigness; the status of the Russian language, religion, culture, history, family patterns in these constructions; etc. The analysis is based on problem-oriented interviews conducted in 20022004 in fifteen public schools in St. Petersburg. The author concludes that contrary to the actual low social and economic prestige of their profession, public schools teachers participate in the (re) production of the dominant discourse defining the limits of culture and non-culture, political participation and non-participation. This discourse is not self-reflective and well-defined; it refers to the old Soviet values hierarchy based on a high status of culture in society. At the same time, this discourse reflects current phobias produced by the crisis of the national idea, the failure to deal with labor migration, the economic competition that it produces, and so on. Petersburg teachers are troubled by the academic success of their non-Russian students that opens their path for successful social mobility. Through national stereotyping these non-Russian students are marked as a lower social group that cannot pretend to share cultural capital with Russians. At the same time, the teachers lack real instruments of power because their own social capital was dramatically devaluated during the 1990s.</t>
  </si>
  <si>
    <t>[Panova, Ekaterina] European Univ St Petersburg, St Petersburg, Russia</t>
  </si>
  <si>
    <t>European University at Saint Petersburg</t>
  </si>
  <si>
    <t>Panova, E (corresponding author), European Univ St Petersburg, St Petersburg, Russia.</t>
  </si>
  <si>
    <t>e_panova@mail.ru</t>
  </si>
  <si>
    <t>REDAKTSIYA ZHURNALA AB IMPERIO</t>
  </si>
  <si>
    <t>KAZAN</t>
  </si>
  <si>
    <t>PO BOX 157, KAZAN, 420015, RUSSIA</t>
  </si>
  <si>
    <t>2166-4072</t>
  </si>
  <si>
    <t>2164-9731</t>
  </si>
  <si>
    <t>AB IMP</t>
  </si>
  <si>
    <t>Ab Imp.</t>
  </si>
  <si>
    <t>V8L6P</t>
  </si>
  <si>
    <t>WOS:000421748600014</t>
  </si>
  <si>
    <t>Hufton, NR; Elliott, JG; Illushin, L</t>
  </si>
  <si>
    <t>Educational Motivation and Engagement: qualitative accounts from three countries</t>
  </si>
  <si>
    <t>BRITISH EDUCATIONAL RESEARCH JOURNAL</t>
  </si>
  <si>
    <t>ACADEMIC-ACHIEVEMENT; RUSSIAN EDUCATION; YOUNG-PEOPLE; SELF-CONCEPT; SCHOOL; PERESTROIKA; ATTITUDES; YOUTH</t>
  </si>
  <si>
    <t>This article extends and develops earlier survey studies by reporting findings from detailed interviews with adolescents in Sunderland, Kentucky and St Petersburg. The interviews sought to examine a number of key factors underpinning educational motivation and engagement, in particular, attitudes about schooling, self-evaluations of academic performance, patterns and rate of work at home and at school, reasons why education may be valuable and aspirations for the future. A number of reasons for the presence of high levels of English and American self-satisfaction, and lower Russian self-evaluations are presented. In line with the earlier studies, yet contrary to a widely held position, effort appeared to be emphasised more than ability in explaining differential performance. Differences in the meaning and understanding of such constructs are considered. The article then examines the important influence of peers, and teacher-pupil relationships, upon classroom behaviour and work rates. Differing perceptions as to the intrinsic and extrinsic value of education are explored. In conclusion, the implications for educational reform and attempts to raise educational achievement are considered.</t>
  </si>
  <si>
    <t>Univ Sunderland, Sch Educ, Sunderland SR2 7EE, Durham, England; Hertzen Univ, St Petersburg, Russia</t>
  </si>
  <si>
    <t>University of Sunderland; Herzen State Pedagogical University of Russia</t>
  </si>
  <si>
    <t>Hufton, NR (corresponding author), Univ Sunderland, Sch Educ, Hammerton Hall,Gray Rd, Sunderland SR2 7EE, Durham, England.</t>
  </si>
  <si>
    <t>Illushin, Leonid S./P-9665-2015</t>
  </si>
  <si>
    <t>Illushin, Leonid S./0000-0002-0962-1538</t>
  </si>
  <si>
    <t>WILEY</t>
  </si>
  <si>
    <t>0141-1926</t>
  </si>
  <si>
    <t>1469-3518</t>
  </si>
  <si>
    <t>BRIT EDUC RES J</t>
  </si>
  <si>
    <t>Br. Educ. Res. J.</t>
  </si>
  <si>
    <t>10.1080/01411920120122185</t>
  </si>
  <si>
    <t>540YM</t>
  </si>
  <si>
    <t>WOS:000174958500008</t>
  </si>
  <si>
    <t>Beumers, B</t>
  </si>
  <si>
    <t>Spinning the text: The play with infinity in contemporary Russian theatre</t>
  </si>
  <si>
    <t>MODERN LANGUAGE REVIEW</t>
  </si>
  <si>
    <t>This article explores the tendency in contemporary Russian theatre towards a playful exploration of the text rather than its enactment. Infinite variations of the text contravene the finite and linear narrative. This playfulness is connected to chaos theory, where variations of patterns with slight divergences produce perfectly harmonious images: in both cases images of infinity (variation) are created within a finite space (form and stage). The article discusses in detail three directors: Anatolii Vasil'ev (Moscow), the leading theorist of contemporary Russian theatre; his pupil Klim who creates a space in which the actors can physically move through the text and engage in infinite play; and Vladimir Petrov (Omsk), who explores forms of ritual.</t>
  </si>
  <si>
    <t>Univ Bristol, Bristol BS8 1TH, Avon, England</t>
  </si>
  <si>
    <t>University of Bristol</t>
  </si>
  <si>
    <t>Beumers, B (corresponding author), Univ Bristol, Bristol BS8 1TH, Avon, England.</t>
  </si>
  <si>
    <t>MANEY PUBLISHING</t>
  </si>
  <si>
    <t>LEEDS</t>
  </si>
  <si>
    <t>HUDSON RD, LEEDS LS9 7DL, ENGLAND</t>
  </si>
  <si>
    <t>0026-7937</t>
  </si>
  <si>
    <t>MOD LANG REV</t>
  </si>
  <si>
    <t>Mod. Lang. Rev.</t>
  </si>
  <si>
    <t>JAN</t>
  </si>
  <si>
    <t>10.2307/3735625</t>
  </si>
  <si>
    <t>Language &amp; Linguistics; Literature</t>
  </si>
  <si>
    <t>Linguistics; Literature</t>
  </si>
  <si>
    <t>524PM</t>
  </si>
  <si>
    <t>WOS:000174022100012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</si>
</sst>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22</v>
      </c>
      <c r="AH2">
        <v>0</v>
      </c>
      <c r="AI2">
        <v>0</v>
      </c>
      <c r="AJ2">
        <v>0</v>
      </c>
      <c r="AK2">
        <v>0</v>
      </c>
      <c r="AL2" t="s">
        <v>86</v>
      </c>
      <c r="AM2" t="s">
        <v>87</v>
      </c>
      <c r="AN2" t="s">
        <v>88</v>
      </c>
      <c r="AO2" t="s">
        <v>89</v>
      </c>
      <c r="AP2" t="s">
        <v>90</v>
      </c>
      <c r="AQ2" t="s">
        <v>74</v>
      </c>
      <c r="AR2" t="s">
        <v>77</v>
      </c>
      <c r="AS2" t="s">
        <v>91</v>
      </c>
      <c r="AT2" t="s">
        <v>92</v>
      </c>
      <c r="AU2">
        <v>2023</v>
      </c>
      <c r="AV2">
        <v>18</v>
      </c>
      <c r="AW2">
        <v>2</v>
      </c>
      <c r="AX2" t="s">
        <v>74</v>
      </c>
      <c r="AY2" t="s">
        <v>74</v>
      </c>
      <c r="AZ2" t="s">
        <v>74</v>
      </c>
      <c r="BA2" t="s">
        <v>74</v>
      </c>
      <c r="BB2">
        <v>936</v>
      </c>
      <c r="BC2">
        <v>946</v>
      </c>
      <c r="BD2" t="s">
        <v>74</v>
      </c>
      <c r="BE2" t="s">
        <v>93</v>
      </c>
      <c r="BF2" t="str">
        <f>HYPERLINK("http://dx.doi.org/10.13187/bg.2023.2.936","http://dx.doi.org/10.13187/bg.2023.2.936")</f>
        <v>http://dx.doi.org/10.13187/bg.2023.2.936</v>
      </c>
      <c r="BG2" t="s">
        <v>74</v>
      </c>
      <c r="BH2" t="s">
        <v>74</v>
      </c>
      <c r="BI2">
        <v>11</v>
      </c>
      <c r="BJ2" t="s">
        <v>94</v>
      </c>
      <c r="BK2" t="s">
        <v>95</v>
      </c>
      <c r="BL2" t="s">
        <v>94</v>
      </c>
      <c r="BM2" t="s">
        <v>96</v>
      </c>
      <c r="BN2" t="s">
        <v>74</v>
      </c>
      <c r="BO2" t="s">
        <v>97</v>
      </c>
      <c r="BP2" t="s">
        <v>74</v>
      </c>
      <c r="BQ2" t="s">
        <v>74</v>
      </c>
      <c r="BR2" t="s">
        <v>98</v>
      </c>
      <c r="BS2" t="s">
        <v>99</v>
      </c>
      <c r="BT2" t="str">
        <f>HYPERLINK("https%3A%2F%2Fwww.webofscience.com%2Fwos%2Fwoscc%2Ffull-record%2FWOS:001015179000034","View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74</v>
      </c>
      <c r="V3" t="s">
        <v>105</v>
      </c>
      <c r="W3" t="s">
        <v>106</v>
      </c>
      <c r="X3" t="s">
        <v>74</v>
      </c>
      <c r="Y3" t="s">
        <v>107</v>
      </c>
      <c r="Z3" t="s">
        <v>108</v>
      </c>
      <c r="AA3" t="s">
        <v>74</v>
      </c>
      <c r="AB3" t="s">
        <v>74</v>
      </c>
      <c r="AC3" t="s">
        <v>74</v>
      </c>
      <c r="AD3" t="s">
        <v>74</v>
      </c>
      <c r="AE3" t="s">
        <v>74</v>
      </c>
      <c r="AF3" t="s">
        <v>74</v>
      </c>
      <c r="AG3">
        <v>16</v>
      </c>
      <c r="AH3">
        <v>0</v>
      </c>
      <c r="AI3">
        <v>0</v>
      </c>
      <c r="AJ3">
        <v>0</v>
      </c>
      <c r="AK3">
        <v>0</v>
      </c>
      <c r="AL3" t="s">
        <v>109</v>
      </c>
      <c r="AM3" t="s">
        <v>110</v>
      </c>
      <c r="AN3" t="s">
        <v>111</v>
      </c>
      <c r="AO3" t="s">
        <v>74</v>
      </c>
      <c r="AP3" t="s">
        <v>112</v>
      </c>
      <c r="AQ3" t="s">
        <v>74</v>
      </c>
      <c r="AR3" t="s">
        <v>113</v>
      </c>
      <c r="AS3" t="s">
        <v>114</v>
      </c>
      <c r="AT3" t="s">
        <v>74</v>
      </c>
      <c r="AU3">
        <v>2023</v>
      </c>
      <c r="AV3">
        <v>10</v>
      </c>
      <c r="AW3">
        <v>2</v>
      </c>
      <c r="AX3" t="s">
        <v>74</v>
      </c>
      <c r="AY3" t="s">
        <v>74</v>
      </c>
      <c r="AZ3" t="s">
        <v>74</v>
      </c>
      <c r="BA3" t="s">
        <v>74</v>
      </c>
      <c r="BB3" t="s">
        <v>74</v>
      </c>
      <c r="BC3" t="s">
        <v>74</v>
      </c>
      <c r="BD3" t="s">
        <v>74</v>
      </c>
      <c r="BE3" t="s">
        <v>115</v>
      </c>
      <c r="BF3" t="str">
        <f>HYPERLINK("http://dx.doi.org/10.15393/j10.art.2023.6681","http://dx.doi.org/10.15393/j10.art.2023.6681")</f>
        <v>http://dx.doi.org/10.15393/j10.art.2023.6681</v>
      </c>
      <c r="BG3" t="s">
        <v>74</v>
      </c>
      <c r="BH3" t="s">
        <v>74</v>
      </c>
      <c r="BI3">
        <v>250</v>
      </c>
      <c r="BJ3" t="s">
        <v>116</v>
      </c>
      <c r="BK3" t="s">
        <v>95</v>
      </c>
      <c r="BL3" t="s">
        <v>117</v>
      </c>
      <c r="BM3" t="s">
        <v>118</v>
      </c>
      <c r="BN3" t="s">
        <v>74</v>
      </c>
      <c r="BO3" t="s">
        <v>74</v>
      </c>
      <c r="BP3" t="s">
        <v>74</v>
      </c>
      <c r="BQ3" t="s">
        <v>74</v>
      </c>
      <c r="BR3" t="s">
        <v>98</v>
      </c>
      <c r="BS3" t="s">
        <v>119</v>
      </c>
      <c r="BT3" t="str">
        <f>HYPERLINK("https%3A%2F%2Fwww.webofscience.com%2Fwos%2Fwoscc%2Ffull-record%2FWOS:001033444200005","View Full Record in Web of Science")</f>
        <v>View Full Record in Web of Science</v>
      </c>
    </row>
    <row r="4" spans="1:72" x14ac:dyDescent="0.25">
      <c r="A4" t="s">
        <v>72</v>
      </c>
      <c r="B4" t="s">
        <v>120</v>
      </c>
      <c r="C4" t="s">
        <v>74</v>
      </c>
      <c r="D4" t="s">
        <v>74</v>
      </c>
      <c r="E4" t="s">
        <v>74</v>
      </c>
      <c r="F4" t="s">
        <v>121</v>
      </c>
      <c r="G4" t="s">
        <v>74</v>
      </c>
      <c r="H4" t="s">
        <v>74</v>
      </c>
      <c r="I4" t="s">
        <v>122</v>
      </c>
      <c r="J4" t="s">
        <v>123</v>
      </c>
      <c r="K4" t="s">
        <v>74</v>
      </c>
      <c r="L4" t="s">
        <v>74</v>
      </c>
      <c r="M4" t="s">
        <v>124</v>
      </c>
      <c r="N4" t="s">
        <v>79</v>
      </c>
      <c r="O4" t="s">
        <v>74</v>
      </c>
      <c r="P4" t="s">
        <v>74</v>
      </c>
      <c r="Q4" t="s">
        <v>74</v>
      </c>
      <c r="R4" t="s">
        <v>74</v>
      </c>
      <c r="S4" t="s">
        <v>74</v>
      </c>
      <c r="T4" t="s">
        <v>125</v>
      </c>
      <c r="U4" t="s">
        <v>74</v>
      </c>
      <c r="V4" t="s">
        <v>126</v>
      </c>
      <c r="W4" t="s">
        <v>127</v>
      </c>
      <c r="X4" t="s">
        <v>128</v>
      </c>
      <c r="Y4" t="s">
        <v>129</v>
      </c>
      <c r="Z4" t="s">
        <v>130</v>
      </c>
      <c r="AA4" t="s">
        <v>74</v>
      </c>
      <c r="AB4" t="s">
        <v>74</v>
      </c>
      <c r="AC4" t="s">
        <v>74</v>
      </c>
      <c r="AD4" t="s">
        <v>74</v>
      </c>
      <c r="AE4" t="s">
        <v>74</v>
      </c>
      <c r="AF4" t="s">
        <v>74</v>
      </c>
      <c r="AG4">
        <v>28</v>
      </c>
      <c r="AH4">
        <v>0</v>
      </c>
      <c r="AI4">
        <v>0</v>
      </c>
      <c r="AJ4">
        <v>0</v>
      </c>
      <c r="AK4">
        <v>0</v>
      </c>
      <c r="AL4" t="s">
        <v>131</v>
      </c>
      <c r="AM4" t="s">
        <v>132</v>
      </c>
      <c r="AN4" t="s">
        <v>133</v>
      </c>
      <c r="AO4" t="s">
        <v>134</v>
      </c>
      <c r="AP4" t="s">
        <v>135</v>
      </c>
      <c r="AQ4" t="s">
        <v>74</v>
      </c>
      <c r="AR4" t="s">
        <v>136</v>
      </c>
      <c r="AS4" t="s">
        <v>137</v>
      </c>
      <c r="AT4" t="s">
        <v>74</v>
      </c>
      <c r="AU4">
        <v>2023</v>
      </c>
      <c r="AV4" t="s">
        <v>74</v>
      </c>
      <c r="AW4">
        <v>83</v>
      </c>
      <c r="AX4" t="s">
        <v>74</v>
      </c>
      <c r="AY4" t="s">
        <v>74</v>
      </c>
      <c r="AZ4" t="s">
        <v>74</v>
      </c>
      <c r="BA4" t="s">
        <v>74</v>
      </c>
      <c r="BB4">
        <v>191</v>
      </c>
      <c r="BC4">
        <v>198</v>
      </c>
      <c r="BD4" t="s">
        <v>74</v>
      </c>
      <c r="BE4" t="s">
        <v>138</v>
      </c>
      <c r="BF4" t="str">
        <f>HYPERLINK("http://dx.doi.org/10.17223/19988613/83/25","http://dx.doi.org/10.17223/19988613/83/25")</f>
        <v>http://dx.doi.org/10.17223/19988613/83/25</v>
      </c>
      <c r="BG4" t="s">
        <v>74</v>
      </c>
      <c r="BH4" t="s">
        <v>74</v>
      </c>
      <c r="BI4">
        <v>8</v>
      </c>
      <c r="BJ4" t="s">
        <v>94</v>
      </c>
      <c r="BK4" t="s">
        <v>95</v>
      </c>
      <c r="BL4" t="s">
        <v>94</v>
      </c>
      <c r="BM4" t="s">
        <v>139</v>
      </c>
      <c r="BN4" t="s">
        <v>74</v>
      </c>
      <c r="BO4" t="s">
        <v>74</v>
      </c>
      <c r="BP4" t="s">
        <v>74</v>
      </c>
      <c r="BQ4" t="s">
        <v>74</v>
      </c>
      <c r="BR4" t="s">
        <v>98</v>
      </c>
      <c r="BS4" t="s">
        <v>140</v>
      </c>
      <c r="BT4" t="str">
        <f>HYPERLINK("https%3A%2F%2Fwww.webofscience.com%2Fwos%2Fwoscc%2Ffull-record%2FWOS:001063814100025","View Full Record in Web of Science")</f>
        <v>View Full Record in Web of Science</v>
      </c>
    </row>
    <row r="5" spans="1:72" x14ac:dyDescent="0.25">
      <c r="A5" t="s">
        <v>72</v>
      </c>
      <c r="B5" t="s">
        <v>141</v>
      </c>
      <c r="C5" t="s">
        <v>74</v>
      </c>
      <c r="D5" t="s">
        <v>74</v>
      </c>
      <c r="E5" t="s">
        <v>74</v>
      </c>
      <c r="F5" t="s">
        <v>142</v>
      </c>
      <c r="G5" t="s">
        <v>74</v>
      </c>
      <c r="H5" t="s">
        <v>74</v>
      </c>
      <c r="I5" t="s">
        <v>143</v>
      </c>
      <c r="J5" t="s">
        <v>144</v>
      </c>
      <c r="K5" t="s">
        <v>74</v>
      </c>
      <c r="L5" t="s">
        <v>74</v>
      </c>
      <c r="M5" t="s">
        <v>78</v>
      </c>
      <c r="N5" t="s">
        <v>79</v>
      </c>
      <c r="O5" t="s">
        <v>74</v>
      </c>
      <c r="P5" t="s">
        <v>74</v>
      </c>
      <c r="Q5" t="s">
        <v>74</v>
      </c>
      <c r="R5" t="s">
        <v>74</v>
      </c>
      <c r="S5" t="s">
        <v>74</v>
      </c>
      <c r="T5" t="s">
        <v>145</v>
      </c>
      <c r="U5" t="s">
        <v>146</v>
      </c>
      <c r="V5" t="s">
        <v>147</v>
      </c>
      <c r="W5" t="s">
        <v>148</v>
      </c>
      <c r="X5" t="s">
        <v>74</v>
      </c>
      <c r="Y5" t="s">
        <v>149</v>
      </c>
      <c r="Z5" t="s">
        <v>150</v>
      </c>
      <c r="AA5" t="s">
        <v>74</v>
      </c>
      <c r="AB5" t="s">
        <v>74</v>
      </c>
      <c r="AC5" t="s">
        <v>74</v>
      </c>
      <c r="AD5" t="s">
        <v>74</v>
      </c>
      <c r="AE5" t="s">
        <v>74</v>
      </c>
      <c r="AF5" t="s">
        <v>74</v>
      </c>
      <c r="AG5">
        <v>57</v>
      </c>
      <c r="AH5">
        <v>0</v>
      </c>
      <c r="AI5">
        <v>0</v>
      </c>
      <c r="AJ5">
        <v>1</v>
      </c>
      <c r="AK5">
        <v>1</v>
      </c>
      <c r="AL5" t="s">
        <v>151</v>
      </c>
      <c r="AM5" t="s">
        <v>152</v>
      </c>
      <c r="AN5" t="s">
        <v>153</v>
      </c>
      <c r="AO5" t="s">
        <v>154</v>
      </c>
      <c r="AP5" t="s">
        <v>74</v>
      </c>
      <c r="AQ5" t="s">
        <v>74</v>
      </c>
      <c r="AR5" t="s">
        <v>155</v>
      </c>
      <c r="AS5" t="s">
        <v>156</v>
      </c>
      <c r="AT5" t="s">
        <v>157</v>
      </c>
      <c r="AU5">
        <v>2022</v>
      </c>
      <c r="AV5">
        <v>18</v>
      </c>
      <c r="AW5" t="s">
        <v>74</v>
      </c>
      <c r="AX5" t="s">
        <v>74</v>
      </c>
      <c r="AY5" t="s">
        <v>74</v>
      </c>
      <c r="AZ5" t="s">
        <v>74</v>
      </c>
      <c r="BA5" t="s">
        <v>74</v>
      </c>
      <c r="BB5">
        <v>51</v>
      </c>
      <c r="BC5">
        <v>59</v>
      </c>
      <c r="BD5" t="s">
        <v>74</v>
      </c>
      <c r="BE5" t="s">
        <v>74</v>
      </c>
      <c r="BF5" t="s">
        <v>74</v>
      </c>
      <c r="BG5" t="s">
        <v>74</v>
      </c>
      <c r="BH5" t="s">
        <v>74</v>
      </c>
      <c r="BI5">
        <v>9</v>
      </c>
      <c r="BJ5" t="s">
        <v>158</v>
      </c>
      <c r="BK5" t="s">
        <v>95</v>
      </c>
      <c r="BL5" t="s">
        <v>158</v>
      </c>
      <c r="BM5" t="s">
        <v>159</v>
      </c>
      <c r="BN5" t="s">
        <v>74</v>
      </c>
      <c r="BO5" t="s">
        <v>74</v>
      </c>
      <c r="BP5" t="s">
        <v>74</v>
      </c>
      <c r="BQ5" t="s">
        <v>74</v>
      </c>
      <c r="BR5" t="s">
        <v>98</v>
      </c>
      <c r="BS5" t="s">
        <v>160</v>
      </c>
      <c r="BT5" t="str">
        <f>HYPERLINK("https%3A%2F%2Fwww.webofscience.com%2Fwos%2Fwoscc%2Ffull-record%2FWOS:001068194500001","View Full Record in Web of Science")</f>
        <v>View Full Record in Web of Science</v>
      </c>
    </row>
    <row r="6" spans="1:72" x14ac:dyDescent="0.25">
      <c r="A6" t="s">
        <v>72</v>
      </c>
      <c r="B6" t="s">
        <v>161</v>
      </c>
      <c r="C6" t="s">
        <v>74</v>
      </c>
      <c r="D6" t="s">
        <v>74</v>
      </c>
      <c r="E6" t="s">
        <v>74</v>
      </c>
      <c r="F6" t="s">
        <v>162</v>
      </c>
      <c r="G6" t="s">
        <v>74</v>
      </c>
      <c r="H6" t="s">
        <v>74</v>
      </c>
      <c r="I6" t="s">
        <v>163</v>
      </c>
      <c r="J6" t="s">
        <v>164</v>
      </c>
      <c r="K6" t="s">
        <v>74</v>
      </c>
      <c r="L6" t="s">
        <v>74</v>
      </c>
      <c r="M6" t="s">
        <v>124</v>
      </c>
      <c r="N6" t="s">
        <v>79</v>
      </c>
      <c r="O6" t="s">
        <v>74</v>
      </c>
      <c r="P6" t="s">
        <v>74</v>
      </c>
      <c r="Q6" t="s">
        <v>74</v>
      </c>
      <c r="R6" t="s">
        <v>74</v>
      </c>
      <c r="S6" t="s">
        <v>74</v>
      </c>
      <c r="T6" t="s">
        <v>165</v>
      </c>
      <c r="U6" t="s">
        <v>74</v>
      </c>
      <c r="V6" t="s">
        <v>166</v>
      </c>
      <c r="W6" t="s">
        <v>167</v>
      </c>
      <c r="X6" t="s">
        <v>168</v>
      </c>
      <c r="Y6" t="s">
        <v>169</v>
      </c>
      <c r="Z6" t="s">
        <v>170</v>
      </c>
      <c r="AA6" t="s">
        <v>74</v>
      </c>
      <c r="AB6" t="s">
        <v>74</v>
      </c>
      <c r="AC6" t="s">
        <v>74</v>
      </c>
      <c r="AD6" t="s">
        <v>74</v>
      </c>
      <c r="AE6" t="s">
        <v>74</v>
      </c>
      <c r="AF6" t="s">
        <v>74</v>
      </c>
      <c r="AG6">
        <v>13</v>
      </c>
      <c r="AH6">
        <v>0</v>
      </c>
      <c r="AI6">
        <v>0</v>
      </c>
      <c r="AJ6">
        <v>0</v>
      </c>
      <c r="AK6">
        <v>0</v>
      </c>
      <c r="AL6" t="s">
        <v>171</v>
      </c>
      <c r="AM6" t="s">
        <v>172</v>
      </c>
      <c r="AN6" t="s">
        <v>173</v>
      </c>
      <c r="AO6" t="s">
        <v>174</v>
      </c>
      <c r="AP6" t="s">
        <v>74</v>
      </c>
      <c r="AQ6" t="s">
        <v>74</v>
      </c>
      <c r="AR6" t="s">
        <v>175</v>
      </c>
      <c r="AS6" t="s">
        <v>176</v>
      </c>
      <c r="AT6" t="s">
        <v>177</v>
      </c>
      <c r="AU6">
        <v>2022</v>
      </c>
      <c r="AV6" t="s">
        <v>74</v>
      </c>
      <c r="AW6">
        <v>3</v>
      </c>
      <c r="AX6" t="s">
        <v>74</v>
      </c>
      <c r="AY6" t="s">
        <v>74</v>
      </c>
      <c r="AZ6" t="s">
        <v>74</v>
      </c>
      <c r="BA6" t="s">
        <v>74</v>
      </c>
      <c r="BB6">
        <v>54</v>
      </c>
      <c r="BC6">
        <v>64</v>
      </c>
      <c r="BD6" t="s">
        <v>74</v>
      </c>
      <c r="BE6" t="s">
        <v>178</v>
      </c>
      <c r="BF6" t="str">
        <f>HYPERLINK("http://dx.doi.org/10.17223/18137083/80/6","http://dx.doi.org/10.17223/18137083/80/6")</f>
        <v>http://dx.doi.org/10.17223/18137083/80/6</v>
      </c>
      <c r="BG6" t="s">
        <v>74</v>
      </c>
      <c r="BH6" t="s">
        <v>74</v>
      </c>
      <c r="BI6">
        <v>11</v>
      </c>
      <c r="BJ6" t="s">
        <v>179</v>
      </c>
      <c r="BK6" t="s">
        <v>95</v>
      </c>
      <c r="BL6" t="s">
        <v>180</v>
      </c>
      <c r="BM6" t="s">
        <v>181</v>
      </c>
      <c r="BN6" t="s">
        <v>74</v>
      </c>
      <c r="BO6" t="s">
        <v>74</v>
      </c>
      <c r="BP6" t="s">
        <v>74</v>
      </c>
      <c r="BQ6" t="s">
        <v>74</v>
      </c>
      <c r="BR6" t="s">
        <v>98</v>
      </c>
      <c r="BS6" t="s">
        <v>182</v>
      </c>
      <c r="BT6" t="str">
        <f>HYPERLINK("https%3A%2F%2Fwww.webofscience.com%2Fwos%2Fwoscc%2Ffull-record%2FWOS:000890639000006","View Full Record in Web of Science")</f>
        <v>View Full Record in Web of Science</v>
      </c>
    </row>
    <row r="7" spans="1:72" x14ac:dyDescent="0.25">
      <c r="A7" t="s">
        <v>72</v>
      </c>
      <c r="B7" t="s">
        <v>183</v>
      </c>
      <c r="C7" t="s">
        <v>74</v>
      </c>
      <c r="D7" t="s">
        <v>74</v>
      </c>
      <c r="E7" t="s">
        <v>74</v>
      </c>
      <c r="F7" t="s">
        <v>184</v>
      </c>
      <c r="G7" t="s">
        <v>74</v>
      </c>
      <c r="H7" t="s">
        <v>74</v>
      </c>
      <c r="I7" t="s">
        <v>185</v>
      </c>
      <c r="J7" t="s">
        <v>186</v>
      </c>
      <c r="K7" t="s">
        <v>74</v>
      </c>
      <c r="L7" t="s">
        <v>74</v>
      </c>
      <c r="M7" t="s">
        <v>124</v>
      </c>
      <c r="N7" t="s">
        <v>79</v>
      </c>
      <c r="O7" t="s">
        <v>74</v>
      </c>
      <c r="P7" t="s">
        <v>74</v>
      </c>
      <c r="Q7" t="s">
        <v>74</v>
      </c>
      <c r="R7" t="s">
        <v>74</v>
      </c>
      <c r="S7" t="s">
        <v>74</v>
      </c>
      <c r="T7" t="s">
        <v>187</v>
      </c>
      <c r="U7" t="s">
        <v>74</v>
      </c>
      <c r="V7" t="s">
        <v>188</v>
      </c>
      <c r="W7" t="s">
        <v>189</v>
      </c>
      <c r="X7" t="s">
        <v>190</v>
      </c>
      <c r="Y7" t="s">
        <v>191</v>
      </c>
      <c r="Z7" t="s">
        <v>192</v>
      </c>
      <c r="AA7" t="s">
        <v>74</v>
      </c>
      <c r="AB7" t="s">
        <v>74</v>
      </c>
      <c r="AC7" t="s">
        <v>193</v>
      </c>
      <c r="AD7" t="s">
        <v>194</v>
      </c>
      <c r="AE7" t="s">
        <v>195</v>
      </c>
      <c r="AF7" t="s">
        <v>74</v>
      </c>
      <c r="AG7">
        <v>24</v>
      </c>
      <c r="AH7">
        <v>0</v>
      </c>
      <c r="AI7">
        <v>0</v>
      </c>
      <c r="AJ7">
        <v>0</v>
      </c>
      <c r="AK7">
        <v>2</v>
      </c>
      <c r="AL7" t="s">
        <v>131</v>
      </c>
      <c r="AM7" t="s">
        <v>132</v>
      </c>
      <c r="AN7" t="s">
        <v>133</v>
      </c>
      <c r="AO7" t="s">
        <v>196</v>
      </c>
      <c r="AP7" t="s">
        <v>197</v>
      </c>
      <c r="AQ7" t="s">
        <v>74</v>
      </c>
      <c r="AR7" t="s">
        <v>198</v>
      </c>
      <c r="AS7" t="s">
        <v>199</v>
      </c>
      <c r="AT7" t="s">
        <v>92</v>
      </c>
      <c r="AU7">
        <v>2022</v>
      </c>
      <c r="AV7">
        <v>67</v>
      </c>
      <c r="AW7" t="s">
        <v>74</v>
      </c>
      <c r="AX7" t="s">
        <v>74</v>
      </c>
      <c r="AY7" t="s">
        <v>74</v>
      </c>
      <c r="AZ7" t="s">
        <v>74</v>
      </c>
      <c r="BA7" t="s">
        <v>74</v>
      </c>
      <c r="BB7">
        <v>231</v>
      </c>
      <c r="BC7">
        <v>242</v>
      </c>
      <c r="BD7" t="s">
        <v>74</v>
      </c>
      <c r="BE7" t="s">
        <v>200</v>
      </c>
      <c r="BF7" t="str">
        <f>HYPERLINK("http://dx.doi.org/10.17223/1998863X/67/20","http://dx.doi.org/10.17223/1998863X/67/20")</f>
        <v>http://dx.doi.org/10.17223/1998863X/67/20</v>
      </c>
      <c r="BG7" t="s">
        <v>74</v>
      </c>
      <c r="BH7" t="s">
        <v>74</v>
      </c>
      <c r="BI7">
        <v>12</v>
      </c>
      <c r="BJ7" t="s">
        <v>201</v>
      </c>
      <c r="BK7" t="s">
        <v>95</v>
      </c>
      <c r="BL7" t="s">
        <v>202</v>
      </c>
      <c r="BM7" t="s">
        <v>203</v>
      </c>
      <c r="BN7" t="s">
        <v>74</v>
      </c>
      <c r="BO7" t="s">
        <v>74</v>
      </c>
      <c r="BP7" t="s">
        <v>74</v>
      </c>
      <c r="BQ7" t="s">
        <v>74</v>
      </c>
      <c r="BR7" t="s">
        <v>98</v>
      </c>
      <c r="BS7" t="s">
        <v>204</v>
      </c>
      <c r="BT7" t="str">
        <f>HYPERLINK("https%3A%2F%2Fwww.webofscience.com%2Fwos%2Fwoscc%2Ffull-record%2FWOS:000890661400020","View Full Record in Web of Science")</f>
        <v>View Full Record in Web of Science</v>
      </c>
    </row>
    <row r="8" spans="1:72" x14ac:dyDescent="0.25">
      <c r="A8" t="s">
        <v>72</v>
      </c>
      <c r="B8" t="s">
        <v>205</v>
      </c>
      <c r="C8" t="s">
        <v>74</v>
      </c>
      <c r="D8" t="s">
        <v>74</v>
      </c>
      <c r="E8" t="s">
        <v>74</v>
      </c>
      <c r="F8" t="s">
        <v>206</v>
      </c>
      <c r="G8" t="s">
        <v>74</v>
      </c>
      <c r="H8" t="s">
        <v>74</v>
      </c>
      <c r="I8" t="s">
        <v>207</v>
      </c>
      <c r="J8" t="s">
        <v>208</v>
      </c>
      <c r="K8" t="s">
        <v>74</v>
      </c>
      <c r="L8" t="s">
        <v>74</v>
      </c>
      <c r="M8" t="s">
        <v>124</v>
      </c>
      <c r="N8" t="s">
        <v>79</v>
      </c>
      <c r="O8" t="s">
        <v>74</v>
      </c>
      <c r="P8" t="s">
        <v>74</v>
      </c>
      <c r="Q8" t="s">
        <v>74</v>
      </c>
      <c r="R8" t="s">
        <v>74</v>
      </c>
      <c r="S8" t="s">
        <v>74</v>
      </c>
      <c r="T8" t="s">
        <v>209</v>
      </c>
      <c r="U8" t="s">
        <v>74</v>
      </c>
      <c r="V8" t="s">
        <v>210</v>
      </c>
      <c r="W8" t="s">
        <v>211</v>
      </c>
      <c r="X8" t="s">
        <v>212</v>
      </c>
      <c r="Y8" t="s">
        <v>213</v>
      </c>
      <c r="Z8" t="s">
        <v>214</v>
      </c>
      <c r="AA8" t="s">
        <v>74</v>
      </c>
      <c r="AB8" t="s">
        <v>74</v>
      </c>
      <c r="AC8" t="s">
        <v>74</v>
      </c>
      <c r="AD8" t="s">
        <v>74</v>
      </c>
      <c r="AE8" t="s">
        <v>74</v>
      </c>
      <c r="AF8" t="s">
        <v>74</v>
      </c>
      <c r="AG8">
        <v>26</v>
      </c>
      <c r="AH8">
        <v>0</v>
      </c>
      <c r="AI8">
        <v>0</v>
      </c>
      <c r="AJ8">
        <v>0</v>
      </c>
      <c r="AK8">
        <v>0</v>
      </c>
      <c r="AL8" t="s">
        <v>131</v>
      </c>
      <c r="AM8" t="s">
        <v>132</v>
      </c>
      <c r="AN8" t="s">
        <v>133</v>
      </c>
      <c r="AO8" t="s">
        <v>215</v>
      </c>
      <c r="AP8" t="s">
        <v>216</v>
      </c>
      <c r="AQ8" t="s">
        <v>74</v>
      </c>
      <c r="AR8" t="s">
        <v>217</v>
      </c>
      <c r="AS8" t="s">
        <v>218</v>
      </c>
      <c r="AT8" t="s">
        <v>219</v>
      </c>
      <c r="AU8">
        <v>2022</v>
      </c>
      <c r="AV8" t="s">
        <v>74</v>
      </c>
      <c r="AW8">
        <v>478</v>
      </c>
      <c r="AX8" t="s">
        <v>74</v>
      </c>
      <c r="AY8" t="s">
        <v>74</v>
      </c>
      <c r="AZ8" t="s">
        <v>74</v>
      </c>
      <c r="BA8" t="s">
        <v>74</v>
      </c>
      <c r="BB8">
        <v>182</v>
      </c>
      <c r="BC8">
        <v>193</v>
      </c>
      <c r="BD8" t="s">
        <v>74</v>
      </c>
      <c r="BE8" t="s">
        <v>220</v>
      </c>
      <c r="BF8" t="str">
        <f>HYPERLINK("http://dx.doi.org/10.17223/15617793/478/22","http://dx.doi.org/10.17223/15617793/478/22")</f>
        <v>http://dx.doi.org/10.17223/15617793/478/22</v>
      </c>
      <c r="BG8" t="s">
        <v>74</v>
      </c>
      <c r="BH8" t="s">
        <v>74</v>
      </c>
      <c r="BI8">
        <v>12</v>
      </c>
      <c r="BJ8" t="s">
        <v>221</v>
      </c>
      <c r="BK8" t="s">
        <v>95</v>
      </c>
      <c r="BL8" t="s">
        <v>222</v>
      </c>
      <c r="BM8" t="s">
        <v>223</v>
      </c>
      <c r="BN8" t="s">
        <v>74</v>
      </c>
      <c r="BO8" t="s">
        <v>74</v>
      </c>
      <c r="BP8" t="s">
        <v>74</v>
      </c>
      <c r="BQ8" t="s">
        <v>74</v>
      </c>
      <c r="BR8" t="s">
        <v>98</v>
      </c>
      <c r="BS8" t="s">
        <v>224</v>
      </c>
      <c r="BT8" t="str">
        <f>HYPERLINK("https%3A%2F%2Fwww.webofscience.com%2Fwos%2Fwoscc%2Ffull-record%2FWOS:000893169000022","View Full Record in Web of Science")</f>
        <v>View Full Record in Web of Science</v>
      </c>
    </row>
    <row r="9" spans="1:72" x14ac:dyDescent="0.25">
      <c r="A9" t="s">
        <v>72</v>
      </c>
      <c r="B9" t="s">
        <v>225</v>
      </c>
      <c r="C9" t="s">
        <v>74</v>
      </c>
      <c r="D9" t="s">
        <v>74</v>
      </c>
      <c r="E9" t="s">
        <v>74</v>
      </c>
      <c r="F9" t="s">
        <v>226</v>
      </c>
      <c r="G9" t="s">
        <v>74</v>
      </c>
      <c r="H9" t="s">
        <v>74</v>
      </c>
      <c r="I9" t="s">
        <v>227</v>
      </c>
      <c r="J9" t="s">
        <v>123</v>
      </c>
      <c r="K9" t="s">
        <v>74</v>
      </c>
      <c r="L9" t="s">
        <v>74</v>
      </c>
      <c r="M9" t="s">
        <v>124</v>
      </c>
      <c r="N9" t="s">
        <v>79</v>
      </c>
      <c r="O9" t="s">
        <v>74</v>
      </c>
      <c r="P9" t="s">
        <v>74</v>
      </c>
      <c r="Q9" t="s">
        <v>74</v>
      </c>
      <c r="R9" t="s">
        <v>74</v>
      </c>
      <c r="S9" t="s">
        <v>74</v>
      </c>
      <c r="T9" t="s">
        <v>228</v>
      </c>
      <c r="U9" t="s">
        <v>74</v>
      </c>
      <c r="V9" t="s">
        <v>229</v>
      </c>
      <c r="W9" t="s">
        <v>230</v>
      </c>
      <c r="X9" t="s">
        <v>74</v>
      </c>
      <c r="Y9" t="s">
        <v>231</v>
      </c>
      <c r="Z9" t="s">
        <v>232</v>
      </c>
      <c r="AA9" t="s">
        <v>74</v>
      </c>
      <c r="AB9" t="s">
        <v>74</v>
      </c>
      <c r="AC9" t="s">
        <v>74</v>
      </c>
      <c r="AD9" t="s">
        <v>74</v>
      </c>
      <c r="AE9" t="s">
        <v>74</v>
      </c>
      <c r="AF9" t="s">
        <v>74</v>
      </c>
      <c r="AG9">
        <v>7</v>
      </c>
      <c r="AH9">
        <v>0</v>
      </c>
      <c r="AI9">
        <v>0</v>
      </c>
      <c r="AJ9">
        <v>0</v>
      </c>
      <c r="AK9">
        <v>0</v>
      </c>
      <c r="AL9" t="s">
        <v>131</v>
      </c>
      <c r="AM9" t="s">
        <v>132</v>
      </c>
      <c r="AN9" t="s">
        <v>133</v>
      </c>
      <c r="AO9" t="s">
        <v>134</v>
      </c>
      <c r="AP9" t="s">
        <v>135</v>
      </c>
      <c r="AQ9" t="s">
        <v>74</v>
      </c>
      <c r="AR9" t="s">
        <v>136</v>
      </c>
      <c r="AS9" t="s">
        <v>137</v>
      </c>
      <c r="AT9" t="s">
        <v>233</v>
      </c>
      <c r="AU9">
        <v>2022</v>
      </c>
      <c r="AV9" t="s">
        <v>74</v>
      </c>
      <c r="AW9">
        <v>76</v>
      </c>
      <c r="AX9" t="s">
        <v>74</v>
      </c>
      <c r="AY9" t="s">
        <v>74</v>
      </c>
      <c r="AZ9" t="s">
        <v>74</v>
      </c>
      <c r="BA9" t="s">
        <v>74</v>
      </c>
      <c r="BB9">
        <v>25</v>
      </c>
      <c r="BC9">
        <v>30</v>
      </c>
      <c r="BD9" t="s">
        <v>74</v>
      </c>
      <c r="BE9" t="s">
        <v>234</v>
      </c>
      <c r="BF9" t="str">
        <f>HYPERLINK("http://dx.doi.org/10.17223/19988613/76/3","http://dx.doi.org/10.17223/19988613/76/3")</f>
        <v>http://dx.doi.org/10.17223/19988613/76/3</v>
      </c>
      <c r="BG9" t="s">
        <v>74</v>
      </c>
      <c r="BH9" t="s">
        <v>74</v>
      </c>
      <c r="BI9">
        <v>6</v>
      </c>
      <c r="BJ9" t="s">
        <v>94</v>
      </c>
      <c r="BK9" t="s">
        <v>95</v>
      </c>
      <c r="BL9" t="s">
        <v>94</v>
      </c>
      <c r="BM9" t="s">
        <v>235</v>
      </c>
      <c r="BN9" t="s">
        <v>74</v>
      </c>
      <c r="BO9" t="s">
        <v>74</v>
      </c>
      <c r="BP9" t="s">
        <v>74</v>
      </c>
      <c r="BQ9" t="s">
        <v>74</v>
      </c>
      <c r="BR9" t="s">
        <v>98</v>
      </c>
      <c r="BS9" t="s">
        <v>236</v>
      </c>
      <c r="BT9" t="str">
        <f>HYPERLINK("https%3A%2F%2Fwww.webofscience.com%2Fwos%2Fwoscc%2Ffull-record%2FWOS:000869093900003","View Full Record in Web of Science")</f>
        <v>View Full Record in Web of Science</v>
      </c>
    </row>
    <row r="10" spans="1:72" x14ac:dyDescent="0.25">
      <c r="A10" t="s">
        <v>72</v>
      </c>
      <c r="B10" t="s">
        <v>237</v>
      </c>
      <c r="C10" t="s">
        <v>74</v>
      </c>
      <c r="D10" t="s">
        <v>74</v>
      </c>
      <c r="E10" t="s">
        <v>74</v>
      </c>
      <c r="F10" t="s">
        <v>238</v>
      </c>
      <c r="G10" t="s">
        <v>74</v>
      </c>
      <c r="H10" t="s">
        <v>74</v>
      </c>
      <c r="I10" t="s">
        <v>239</v>
      </c>
      <c r="J10" t="s">
        <v>77</v>
      </c>
      <c r="K10" t="s">
        <v>74</v>
      </c>
      <c r="L10" t="s">
        <v>74</v>
      </c>
      <c r="M10" t="s">
        <v>124</v>
      </c>
      <c r="N10" t="s">
        <v>79</v>
      </c>
      <c r="O10" t="s">
        <v>74</v>
      </c>
      <c r="P10" t="s">
        <v>74</v>
      </c>
      <c r="Q10" t="s">
        <v>74</v>
      </c>
      <c r="R10" t="s">
        <v>74</v>
      </c>
      <c r="S10" t="s">
        <v>74</v>
      </c>
      <c r="T10" t="s">
        <v>240</v>
      </c>
      <c r="U10" t="s">
        <v>74</v>
      </c>
      <c r="V10" t="s">
        <v>241</v>
      </c>
      <c r="W10" t="s">
        <v>242</v>
      </c>
      <c r="X10" t="s">
        <v>243</v>
      </c>
      <c r="Y10" t="s">
        <v>244</v>
      </c>
      <c r="Z10" t="s">
        <v>245</v>
      </c>
      <c r="AA10" t="s">
        <v>246</v>
      </c>
      <c r="AB10" t="s">
        <v>247</v>
      </c>
      <c r="AC10" t="s">
        <v>74</v>
      </c>
      <c r="AD10" t="s">
        <v>74</v>
      </c>
      <c r="AE10" t="s">
        <v>74</v>
      </c>
      <c r="AF10" t="s">
        <v>74</v>
      </c>
      <c r="AG10">
        <v>22</v>
      </c>
      <c r="AH10">
        <v>0</v>
      </c>
      <c r="AI10">
        <v>0</v>
      </c>
      <c r="AJ10">
        <v>0</v>
      </c>
      <c r="AK10">
        <v>0</v>
      </c>
      <c r="AL10" t="s">
        <v>86</v>
      </c>
      <c r="AM10" t="s">
        <v>248</v>
      </c>
      <c r="AN10" t="s">
        <v>249</v>
      </c>
      <c r="AO10" t="s">
        <v>89</v>
      </c>
      <c r="AP10" t="s">
        <v>90</v>
      </c>
      <c r="AQ10" t="s">
        <v>74</v>
      </c>
      <c r="AR10" t="s">
        <v>77</v>
      </c>
      <c r="AS10" t="s">
        <v>91</v>
      </c>
      <c r="AT10" t="s">
        <v>250</v>
      </c>
      <c r="AU10">
        <v>2022</v>
      </c>
      <c r="AV10">
        <v>17</v>
      </c>
      <c r="AW10">
        <v>1</v>
      </c>
      <c r="AX10" t="s">
        <v>74</v>
      </c>
      <c r="AY10" t="s">
        <v>74</v>
      </c>
      <c r="AZ10" t="s">
        <v>74</v>
      </c>
      <c r="BA10" t="s">
        <v>74</v>
      </c>
      <c r="BB10">
        <v>378</v>
      </c>
      <c r="BC10">
        <v>385</v>
      </c>
      <c r="BD10" t="s">
        <v>74</v>
      </c>
      <c r="BE10" t="s">
        <v>251</v>
      </c>
      <c r="BF10" t="str">
        <f>HYPERLINK("http://dx.doi.org/10.13187/bg.2022.1.378","http://dx.doi.org/10.13187/bg.2022.1.378")</f>
        <v>http://dx.doi.org/10.13187/bg.2022.1.378</v>
      </c>
      <c r="BG10" t="s">
        <v>74</v>
      </c>
      <c r="BH10" t="s">
        <v>74</v>
      </c>
      <c r="BI10">
        <v>8</v>
      </c>
      <c r="BJ10" t="s">
        <v>94</v>
      </c>
      <c r="BK10" t="s">
        <v>95</v>
      </c>
      <c r="BL10" t="s">
        <v>94</v>
      </c>
      <c r="BM10" t="s">
        <v>252</v>
      </c>
      <c r="BN10" t="s">
        <v>74</v>
      </c>
      <c r="BO10" t="s">
        <v>97</v>
      </c>
      <c r="BP10" t="s">
        <v>74</v>
      </c>
      <c r="BQ10" t="s">
        <v>74</v>
      </c>
      <c r="BR10" t="s">
        <v>98</v>
      </c>
      <c r="BS10" t="s">
        <v>253</v>
      </c>
      <c r="BT10" t="str">
        <f>HYPERLINK("https%3A%2F%2Fwww.webofscience.com%2Fwos%2Fwoscc%2Ffull-record%2FWOS:000766152600037","View Full Record in Web of Science")</f>
        <v>View Full Record in Web of Science</v>
      </c>
    </row>
    <row r="11" spans="1:72" x14ac:dyDescent="0.25">
      <c r="A11" t="s">
        <v>72</v>
      </c>
      <c r="B11" t="s">
        <v>254</v>
      </c>
      <c r="C11" t="s">
        <v>74</v>
      </c>
      <c r="D11" t="s">
        <v>74</v>
      </c>
      <c r="E11" t="s">
        <v>74</v>
      </c>
      <c r="F11" t="s">
        <v>255</v>
      </c>
      <c r="G11" t="s">
        <v>74</v>
      </c>
      <c r="H11" t="s">
        <v>74</v>
      </c>
      <c r="I11" t="s">
        <v>256</v>
      </c>
      <c r="J11" t="s">
        <v>257</v>
      </c>
      <c r="K11" t="s">
        <v>74</v>
      </c>
      <c r="L11" t="s">
        <v>74</v>
      </c>
      <c r="M11" t="s">
        <v>258</v>
      </c>
      <c r="N11" t="s">
        <v>79</v>
      </c>
      <c r="O11" t="s">
        <v>74</v>
      </c>
      <c r="P11" t="s">
        <v>74</v>
      </c>
      <c r="Q11" t="s">
        <v>74</v>
      </c>
      <c r="R11" t="s">
        <v>74</v>
      </c>
      <c r="S11" t="s">
        <v>74</v>
      </c>
      <c r="T11" t="s">
        <v>259</v>
      </c>
      <c r="U11" t="s">
        <v>74</v>
      </c>
      <c r="V11" t="s">
        <v>260</v>
      </c>
      <c r="W11" t="s">
        <v>261</v>
      </c>
      <c r="X11" t="s">
        <v>262</v>
      </c>
      <c r="Y11" t="s">
        <v>263</v>
      </c>
      <c r="Z11" t="s">
        <v>74</v>
      </c>
      <c r="AA11" t="s">
        <v>264</v>
      </c>
      <c r="AB11" t="s">
        <v>74</v>
      </c>
      <c r="AC11" t="s">
        <v>74</v>
      </c>
      <c r="AD11" t="s">
        <v>74</v>
      </c>
      <c r="AE11" t="s">
        <v>74</v>
      </c>
      <c r="AF11" t="s">
        <v>74</v>
      </c>
      <c r="AG11">
        <v>11</v>
      </c>
      <c r="AH11">
        <v>0</v>
      </c>
      <c r="AI11">
        <v>0</v>
      </c>
      <c r="AJ11">
        <v>0</v>
      </c>
      <c r="AK11">
        <v>0</v>
      </c>
      <c r="AL11" t="s">
        <v>265</v>
      </c>
      <c r="AM11" t="s">
        <v>266</v>
      </c>
      <c r="AN11" t="s">
        <v>267</v>
      </c>
      <c r="AO11" t="s">
        <v>268</v>
      </c>
      <c r="AP11" t="s">
        <v>269</v>
      </c>
      <c r="AQ11" t="s">
        <v>74</v>
      </c>
      <c r="AR11" t="s">
        <v>270</v>
      </c>
      <c r="AS11" t="s">
        <v>271</v>
      </c>
      <c r="AT11" t="s">
        <v>74</v>
      </c>
      <c r="AU11">
        <v>2022</v>
      </c>
      <c r="AV11" t="s">
        <v>74</v>
      </c>
      <c r="AW11">
        <v>53</v>
      </c>
      <c r="AX11" t="s">
        <v>74</v>
      </c>
      <c r="AY11" t="s">
        <v>74</v>
      </c>
      <c r="AZ11" t="s">
        <v>74</v>
      </c>
      <c r="BA11" t="s">
        <v>74</v>
      </c>
      <c r="BB11">
        <v>172</v>
      </c>
      <c r="BC11">
        <v>183</v>
      </c>
      <c r="BD11" t="s">
        <v>74</v>
      </c>
      <c r="BE11" t="s">
        <v>272</v>
      </c>
      <c r="BF11" t="str">
        <f>HYPERLINK("http://dx.doi.org/10.20535/2307-5244.53.2021.248478","http://dx.doi.org/10.20535/2307-5244.53.2021.248478")</f>
        <v>http://dx.doi.org/10.20535/2307-5244.53.2021.248478</v>
      </c>
      <c r="BG11" t="s">
        <v>74</v>
      </c>
      <c r="BH11" t="s">
        <v>74</v>
      </c>
      <c r="BI11">
        <v>12</v>
      </c>
      <c r="BJ11" t="s">
        <v>94</v>
      </c>
      <c r="BK11" t="s">
        <v>95</v>
      </c>
      <c r="BL11" t="s">
        <v>94</v>
      </c>
      <c r="BM11" t="s">
        <v>273</v>
      </c>
      <c r="BN11" t="s">
        <v>74</v>
      </c>
      <c r="BO11" t="s">
        <v>97</v>
      </c>
      <c r="BP11" t="s">
        <v>74</v>
      </c>
      <c r="BQ11" t="s">
        <v>74</v>
      </c>
      <c r="BR11" t="s">
        <v>98</v>
      </c>
      <c r="BS11" t="s">
        <v>274</v>
      </c>
      <c r="BT11" t="str">
        <f>HYPERLINK("https%3A%2F%2Fwww.webofscience.com%2Fwos%2Fwoscc%2Ffull-record%2FWOS:000784425900009","View Full Record in Web of Science")</f>
        <v>View Full Record in Web of Science</v>
      </c>
    </row>
    <row r="12" spans="1:72" x14ac:dyDescent="0.25">
      <c r="A12" t="s">
        <v>72</v>
      </c>
      <c r="B12" t="s">
        <v>275</v>
      </c>
      <c r="C12" t="s">
        <v>74</v>
      </c>
      <c r="D12" t="s">
        <v>74</v>
      </c>
      <c r="E12" t="s">
        <v>74</v>
      </c>
      <c r="F12" t="s">
        <v>276</v>
      </c>
      <c r="G12" t="s">
        <v>74</v>
      </c>
      <c r="H12" t="s">
        <v>74</v>
      </c>
      <c r="I12" t="s">
        <v>277</v>
      </c>
      <c r="J12" t="s">
        <v>278</v>
      </c>
      <c r="K12" t="s">
        <v>74</v>
      </c>
      <c r="L12" t="s">
        <v>74</v>
      </c>
      <c r="M12" t="s">
        <v>78</v>
      </c>
      <c r="N12" t="s">
        <v>79</v>
      </c>
      <c r="O12" t="s">
        <v>74</v>
      </c>
      <c r="P12" t="s">
        <v>74</v>
      </c>
      <c r="Q12" t="s">
        <v>74</v>
      </c>
      <c r="R12" t="s">
        <v>74</v>
      </c>
      <c r="S12" t="s">
        <v>74</v>
      </c>
      <c r="T12" t="s">
        <v>279</v>
      </c>
      <c r="U12" t="s">
        <v>74</v>
      </c>
      <c r="V12" t="s">
        <v>280</v>
      </c>
      <c r="W12" t="s">
        <v>281</v>
      </c>
      <c r="X12" t="s">
        <v>282</v>
      </c>
      <c r="Y12" t="s">
        <v>283</v>
      </c>
      <c r="Z12" t="s">
        <v>74</v>
      </c>
      <c r="AA12" t="s">
        <v>74</v>
      </c>
      <c r="AB12" t="s">
        <v>74</v>
      </c>
      <c r="AC12" t="s">
        <v>74</v>
      </c>
      <c r="AD12" t="s">
        <v>74</v>
      </c>
      <c r="AE12" t="s">
        <v>74</v>
      </c>
      <c r="AF12" t="s">
        <v>74</v>
      </c>
      <c r="AG12">
        <v>16</v>
      </c>
      <c r="AH12">
        <v>0</v>
      </c>
      <c r="AI12">
        <v>0</v>
      </c>
      <c r="AJ12">
        <v>0</v>
      </c>
      <c r="AK12">
        <v>0</v>
      </c>
      <c r="AL12" t="s">
        <v>284</v>
      </c>
      <c r="AM12" t="s">
        <v>285</v>
      </c>
      <c r="AN12" t="s">
        <v>286</v>
      </c>
      <c r="AO12" t="s">
        <v>287</v>
      </c>
      <c r="AP12" t="s">
        <v>74</v>
      </c>
      <c r="AQ12" t="s">
        <v>74</v>
      </c>
      <c r="AR12" t="s">
        <v>288</v>
      </c>
      <c r="AS12" t="s">
        <v>289</v>
      </c>
      <c r="AT12" t="s">
        <v>74</v>
      </c>
      <c r="AU12">
        <v>2022</v>
      </c>
      <c r="AV12">
        <v>13</v>
      </c>
      <c r="AW12">
        <v>4</v>
      </c>
      <c r="AX12" t="s">
        <v>74</v>
      </c>
      <c r="AY12" t="s">
        <v>74</v>
      </c>
      <c r="AZ12" t="s">
        <v>74</v>
      </c>
      <c r="BA12" t="s">
        <v>74</v>
      </c>
      <c r="BB12" t="s">
        <v>74</v>
      </c>
      <c r="BC12" t="s">
        <v>74</v>
      </c>
      <c r="BD12" t="s">
        <v>74</v>
      </c>
      <c r="BE12" t="s">
        <v>290</v>
      </c>
      <c r="BF12" t="str">
        <f>HYPERLINK("http://dx.doi.org/10.18254/S207987840021198-6","http://dx.doi.org/10.18254/S207987840021198-6")</f>
        <v>http://dx.doi.org/10.18254/S207987840021198-6</v>
      </c>
      <c r="BG12" t="s">
        <v>74</v>
      </c>
      <c r="BH12" t="s">
        <v>74</v>
      </c>
      <c r="BI12">
        <v>14</v>
      </c>
      <c r="BJ12" t="s">
        <v>94</v>
      </c>
      <c r="BK12" t="s">
        <v>95</v>
      </c>
      <c r="BL12" t="s">
        <v>94</v>
      </c>
      <c r="BM12" t="s">
        <v>291</v>
      </c>
      <c r="BN12" t="s">
        <v>74</v>
      </c>
      <c r="BO12" t="s">
        <v>74</v>
      </c>
      <c r="BP12" t="s">
        <v>74</v>
      </c>
      <c r="BQ12" t="s">
        <v>74</v>
      </c>
      <c r="BR12" t="s">
        <v>98</v>
      </c>
      <c r="BS12" t="s">
        <v>292</v>
      </c>
      <c r="BT12" t="str">
        <f>HYPERLINK("https%3A%2F%2Fwww.webofscience.com%2Fwos%2Fwoscc%2Ffull-record%2FWOS:000906383000019","View Full Record in Web of Science")</f>
        <v>View Full Record in Web of Science</v>
      </c>
    </row>
    <row r="13" spans="1:72" x14ac:dyDescent="0.25">
      <c r="A13" t="s">
        <v>72</v>
      </c>
      <c r="B13" t="s">
        <v>293</v>
      </c>
      <c r="C13" t="s">
        <v>74</v>
      </c>
      <c r="D13" t="s">
        <v>74</v>
      </c>
      <c r="E13" t="s">
        <v>74</v>
      </c>
      <c r="F13" t="s">
        <v>294</v>
      </c>
      <c r="G13" t="s">
        <v>74</v>
      </c>
      <c r="H13" t="s">
        <v>74</v>
      </c>
      <c r="I13" t="s">
        <v>295</v>
      </c>
      <c r="J13" t="s">
        <v>296</v>
      </c>
      <c r="K13" t="s">
        <v>74</v>
      </c>
      <c r="L13" t="s">
        <v>74</v>
      </c>
      <c r="M13" t="s">
        <v>124</v>
      </c>
      <c r="N13" t="s">
        <v>79</v>
      </c>
      <c r="O13" t="s">
        <v>74</v>
      </c>
      <c r="P13" t="s">
        <v>74</v>
      </c>
      <c r="Q13" t="s">
        <v>74</v>
      </c>
      <c r="R13" t="s">
        <v>74</v>
      </c>
      <c r="S13" t="s">
        <v>74</v>
      </c>
      <c r="T13" t="s">
        <v>297</v>
      </c>
      <c r="U13" t="s">
        <v>298</v>
      </c>
      <c r="V13" t="s">
        <v>299</v>
      </c>
      <c r="W13" t="s">
        <v>300</v>
      </c>
      <c r="X13" t="s">
        <v>301</v>
      </c>
      <c r="Y13" t="s">
        <v>302</v>
      </c>
      <c r="Z13" t="s">
        <v>303</v>
      </c>
      <c r="AA13" t="s">
        <v>304</v>
      </c>
      <c r="AB13" t="s">
        <v>305</v>
      </c>
      <c r="AC13" t="s">
        <v>74</v>
      </c>
      <c r="AD13" t="s">
        <v>74</v>
      </c>
      <c r="AE13" t="s">
        <v>74</v>
      </c>
      <c r="AF13" t="s">
        <v>74</v>
      </c>
      <c r="AG13">
        <v>41</v>
      </c>
      <c r="AH13">
        <v>1</v>
      </c>
      <c r="AI13">
        <v>1</v>
      </c>
      <c r="AJ13">
        <v>0</v>
      </c>
      <c r="AK13">
        <v>0</v>
      </c>
      <c r="AL13" t="s">
        <v>306</v>
      </c>
      <c r="AM13" t="s">
        <v>307</v>
      </c>
      <c r="AN13" t="s">
        <v>308</v>
      </c>
      <c r="AO13" t="s">
        <v>309</v>
      </c>
      <c r="AP13" t="s">
        <v>310</v>
      </c>
      <c r="AQ13" t="s">
        <v>74</v>
      </c>
      <c r="AR13" t="s">
        <v>311</v>
      </c>
      <c r="AS13" t="s">
        <v>312</v>
      </c>
      <c r="AT13" t="s">
        <v>74</v>
      </c>
      <c r="AU13">
        <v>2022</v>
      </c>
      <c r="AV13">
        <v>21</v>
      </c>
      <c r="AW13">
        <v>3</v>
      </c>
      <c r="AX13" t="s">
        <v>74</v>
      </c>
      <c r="AY13" t="s">
        <v>74</v>
      </c>
      <c r="AZ13" t="s">
        <v>74</v>
      </c>
      <c r="BA13" t="s">
        <v>74</v>
      </c>
      <c r="BB13">
        <v>116</v>
      </c>
      <c r="BC13">
        <v>131</v>
      </c>
      <c r="BD13" t="s">
        <v>74</v>
      </c>
      <c r="BE13" t="s">
        <v>313</v>
      </c>
      <c r="BF13" t="str">
        <f>HYPERLINK("http://dx.doi.org/10.15688/jvolsu2.2022.3.10","http://dx.doi.org/10.15688/jvolsu2.2022.3.10")</f>
        <v>http://dx.doi.org/10.15688/jvolsu2.2022.3.10</v>
      </c>
      <c r="BG13" t="s">
        <v>74</v>
      </c>
      <c r="BH13" t="s">
        <v>74</v>
      </c>
      <c r="BI13">
        <v>16</v>
      </c>
      <c r="BJ13" t="s">
        <v>179</v>
      </c>
      <c r="BK13" t="s">
        <v>95</v>
      </c>
      <c r="BL13" t="s">
        <v>180</v>
      </c>
      <c r="BM13" t="s">
        <v>314</v>
      </c>
      <c r="BN13" t="s">
        <v>74</v>
      </c>
      <c r="BO13" t="s">
        <v>97</v>
      </c>
      <c r="BP13" t="s">
        <v>74</v>
      </c>
      <c r="BQ13" t="s">
        <v>74</v>
      </c>
      <c r="BR13" t="s">
        <v>98</v>
      </c>
      <c r="BS13" t="s">
        <v>315</v>
      </c>
      <c r="BT13" t="str">
        <f>HYPERLINK("https%3A%2F%2Fwww.webofscience.com%2Fwos%2Fwoscc%2Ffull-record%2FWOS:000824835200010","View Full Record in Web of Science")</f>
        <v>View Full Record in Web of Science</v>
      </c>
    </row>
    <row r="14" spans="1:72" x14ac:dyDescent="0.25">
      <c r="A14" t="s">
        <v>72</v>
      </c>
      <c r="B14" t="s">
        <v>316</v>
      </c>
      <c r="C14" t="s">
        <v>74</v>
      </c>
      <c r="D14" t="s">
        <v>74</v>
      </c>
      <c r="E14" t="s">
        <v>74</v>
      </c>
      <c r="F14" t="s">
        <v>317</v>
      </c>
      <c r="G14" t="s">
        <v>74</v>
      </c>
      <c r="H14" t="s">
        <v>74</v>
      </c>
      <c r="I14" t="s">
        <v>318</v>
      </c>
      <c r="J14" t="s">
        <v>319</v>
      </c>
      <c r="K14" t="s">
        <v>74</v>
      </c>
      <c r="L14" t="s">
        <v>74</v>
      </c>
      <c r="M14" t="s">
        <v>78</v>
      </c>
      <c r="N14" t="s">
        <v>79</v>
      </c>
      <c r="O14" t="s">
        <v>74</v>
      </c>
      <c r="P14" t="s">
        <v>74</v>
      </c>
      <c r="Q14" t="s">
        <v>74</v>
      </c>
      <c r="R14" t="s">
        <v>74</v>
      </c>
      <c r="S14" t="s">
        <v>74</v>
      </c>
      <c r="T14" t="s">
        <v>320</v>
      </c>
      <c r="U14" t="s">
        <v>74</v>
      </c>
      <c r="V14" t="s">
        <v>321</v>
      </c>
      <c r="W14" t="s">
        <v>322</v>
      </c>
      <c r="X14" t="s">
        <v>323</v>
      </c>
      <c r="Y14" t="s">
        <v>324</v>
      </c>
      <c r="Z14" t="s">
        <v>325</v>
      </c>
      <c r="AA14" t="s">
        <v>74</v>
      </c>
      <c r="AB14" t="s">
        <v>74</v>
      </c>
      <c r="AC14" t="s">
        <v>74</v>
      </c>
      <c r="AD14" t="s">
        <v>74</v>
      </c>
      <c r="AE14" t="s">
        <v>74</v>
      </c>
      <c r="AF14" t="s">
        <v>74</v>
      </c>
      <c r="AG14">
        <v>25</v>
      </c>
      <c r="AH14">
        <v>0</v>
      </c>
      <c r="AI14">
        <v>0</v>
      </c>
      <c r="AJ14">
        <v>1</v>
      </c>
      <c r="AK14">
        <v>1</v>
      </c>
      <c r="AL14" t="s">
        <v>326</v>
      </c>
      <c r="AM14" t="s">
        <v>266</v>
      </c>
      <c r="AN14" t="s">
        <v>327</v>
      </c>
      <c r="AO14" t="s">
        <v>328</v>
      </c>
      <c r="AP14" t="s">
        <v>74</v>
      </c>
      <c r="AQ14" t="s">
        <v>74</v>
      </c>
      <c r="AR14" t="s">
        <v>329</v>
      </c>
      <c r="AS14" t="s">
        <v>330</v>
      </c>
      <c r="AT14" t="s">
        <v>74</v>
      </c>
      <c r="AU14">
        <v>2022</v>
      </c>
      <c r="AV14" t="s">
        <v>74</v>
      </c>
      <c r="AW14">
        <v>29</v>
      </c>
      <c r="AX14" t="s">
        <v>74</v>
      </c>
      <c r="AY14" t="s">
        <v>74</v>
      </c>
      <c r="AZ14" t="s">
        <v>74</v>
      </c>
      <c r="BA14" t="s">
        <v>74</v>
      </c>
      <c r="BB14">
        <v>423</v>
      </c>
      <c r="BC14">
        <v>455</v>
      </c>
      <c r="BD14" t="s">
        <v>74</v>
      </c>
      <c r="BE14" t="s">
        <v>331</v>
      </c>
      <c r="BF14" t="str">
        <f>HYPERLINK("http://dx.doi.org/10.15407/rksu.29.423","http://dx.doi.org/10.15407/rksu.29.423")</f>
        <v>http://dx.doi.org/10.15407/rksu.29.423</v>
      </c>
      <c r="BG14" t="s">
        <v>74</v>
      </c>
      <c r="BH14" t="s">
        <v>74</v>
      </c>
      <c r="BI14">
        <v>33</v>
      </c>
      <c r="BJ14" t="s">
        <v>94</v>
      </c>
      <c r="BK14" t="s">
        <v>95</v>
      </c>
      <c r="BL14" t="s">
        <v>94</v>
      </c>
      <c r="BM14" t="s">
        <v>332</v>
      </c>
      <c r="BN14" t="s">
        <v>74</v>
      </c>
      <c r="BO14" t="s">
        <v>97</v>
      </c>
      <c r="BP14" t="s">
        <v>74</v>
      </c>
      <c r="BQ14" t="s">
        <v>74</v>
      </c>
      <c r="BR14" t="s">
        <v>98</v>
      </c>
      <c r="BS14" t="s">
        <v>333</v>
      </c>
      <c r="BT14" t="str">
        <f>HYPERLINK("https%3A%2F%2Fwww.webofscience.com%2Fwos%2Fwoscc%2Ffull-record%2FWOS:000942749500001","View Full Record in Web of Science")</f>
        <v>View Full Record in Web of Science</v>
      </c>
    </row>
    <row r="15" spans="1:72" x14ac:dyDescent="0.25">
      <c r="A15" t="s">
        <v>72</v>
      </c>
      <c r="B15" t="s">
        <v>334</v>
      </c>
      <c r="C15" t="s">
        <v>74</v>
      </c>
      <c r="D15" t="s">
        <v>74</v>
      </c>
      <c r="E15" t="s">
        <v>74</v>
      </c>
      <c r="F15" t="s">
        <v>335</v>
      </c>
      <c r="G15" t="s">
        <v>74</v>
      </c>
      <c r="H15" t="s">
        <v>74</v>
      </c>
      <c r="I15" t="s">
        <v>336</v>
      </c>
      <c r="J15" t="s">
        <v>337</v>
      </c>
      <c r="K15" t="s">
        <v>74</v>
      </c>
      <c r="L15" t="s">
        <v>74</v>
      </c>
      <c r="M15" t="s">
        <v>124</v>
      </c>
      <c r="N15" t="s">
        <v>79</v>
      </c>
      <c r="O15" t="s">
        <v>74</v>
      </c>
      <c r="P15" t="s">
        <v>74</v>
      </c>
      <c r="Q15" t="s">
        <v>74</v>
      </c>
      <c r="R15" t="s">
        <v>74</v>
      </c>
      <c r="S15" t="s">
        <v>74</v>
      </c>
      <c r="T15" t="s">
        <v>338</v>
      </c>
      <c r="U15" t="s">
        <v>74</v>
      </c>
      <c r="V15" t="s">
        <v>339</v>
      </c>
      <c r="W15" t="s">
        <v>340</v>
      </c>
      <c r="X15" t="s">
        <v>341</v>
      </c>
      <c r="Y15" t="s">
        <v>342</v>
      </c>
      <c r="Z15" t="s">
        <v>343</v>
      </c>
      <c r="AA15" t="s">
        <v>74</v>
      </c>
      <c r="AB15" t="s">
        <v>74</v>
      </c>
      <c r="AC15" t="s">
        <v>74</v>
      </c>
      <c r="AD15" t="s">
        <v>74</v>
      </c>
      <c r="AE15" t="s">
        <v>74</v>
      </c>
      <c r="AF15" t="s">
        <v>74</v>
      </c>
      <c r="AG15">
        <v>9</v>
      </c>
      <c r="AH15">
        <v>0</v>
      </c>
      <c r="AI15">
        <v>0</v>
      </c>
      <c r="AJ15">
        <v>1</v>
      </c>
      <c r="AK15">
        <v>1</v>
      </c>
      <c r="AL15" t="s">
        <v>344</v>
      </c>
      <c r="AM15" t="s">
        <v>345</v>
      </c>
      <c r="AN15" t="s">
        <v>346</v>
      </c>
      <c r="AO15" t="s">
        <v>347</v>
      </c>
      <c r="AP15" t="s">
        <v>348</v>
      </c>
      <c r="AQ15" t="s">
        <v>74</v>
      </c>
      <c r="AR15" t="s">
        <v>349</v>
      </c>
      <c r="AS15" t="s">
        <v>350</v>
      </c>
      <c r="AT15" t="s">
        <v>74</v>
      </c>
      <c r="AU15">
        <v>2022</v>
      </c>
      <c r="AV15" t="s">
        <v>74</v>
      </c>
      <c r="AW15">
        <v>2</v>
      </c>
      <c r="AX15" t="s">
        <v>74</v>
      </c>
      <c r="AY15" t="s">
        <v>74</v>
      </c>
      <c r="AZ15" t="s">
        <v>74</v>
      </c>
      <c r="BA15" t="s">
        <v>74</v>
      </c>
      <c r="BB15">
        <v>83</v>
      </c>
      <c r="BC15">
        <v>93</v>
      </c>
      <c r="BD15" t="s">
        <v>74</v>
      </c>
      <c r="BE15" t="s">
        <v>351</v>
      </c>
      <c r="BF15" t="str">
        <f>HYPERLINK("http://dx.doi.org/10.33779/2782-3598.2022.2.083-093","http://dx.doi.org/10.33779/2782-3598.2022.2.083-093")</f>
        <v>http://dx.doi.org/10.33779/2782-3598.2022.2.083-093</v>
      </c>
      <c r="BG15" t="s">
        <v>74</v>
      </c>
      <c r="BH15" t="s">
        <v>74</v>
      </c>
      <c r="BI15">
        <v>11</v>
      </c>
      <c r="BJ15" t="s">
        <v>352</v>
      </c>
      <c r="BK15" t="s">
        <v>95</v>
      </c>
      <c r="BL15" t="s">
        <v>352</v>
      </c>
      <c r="BM15" t="s">
        <v>353</v>
      </c>
      <c r="BN15" t="s">
        <v>74</v>
      </c>
      <c r="BO15" t="s">
        <v>97</v>
      </c>
      <c r="BP15" t="s">
        <v>74</v>
      </c>
      <c r="BQ15" t="s">
        <v>74</v>
      </c>
      <c r="BR15" t="s">
        <v>98</v>
      </c>
      <c r="BS15" t="s">
        <v>354</v>
      </c>
      <c r="BT15" t="str">
        <f>HYPERLINK("https%3A%2F%2Fwww.webofscience.com%2Fwos%2Fwoscc%2Ffull-record%2FWOS:000876753900008","View Full Record in Web of Science")</f>
        <v>View Full Record in Web of Science</v>
      </c>
    </row>
    <row r="16" spans="1:72" x14ac:dyDescent="0.25">
      <c r="A16" t="s">
        <v>72</v>
      </c>
      <c r="B16" t="s">
        <v>355</v>
      </c>
      <c r="C16" t="s">
        <v>74</v>
      </c>
      <c r="D16" t="s">
        <v>74</v>
      </c>
      <c r="E16" t="s">
        <v>74</v>
      </c>
      <c r="F16" t="s">
        <v>356</v>
      </c>
      <c r="G16" t="s">
        <v>74</v>
      </c>
      <c r="H16" t="s">
        <v>74</v>
      </c>
      <c r="I16" t="s">
        <v>357</v>
      </c>
      <c r="J16" t="s">
        <v>358</v>
      </c>
      <c r="K16" t="s">
        <v>74</v>
      </c>
      <c r="L16" t="s">
        <v>74</v>
      </c>
      <c r="M16" t="s">
        <v>78</v>
      </c>
      <c r="N16" t="s">
        <v>79</v>
      </c>
      <c r="O16" t="s">
        <v>74</v>
      </c>
      <c r="P16" t="s">
        <v>74</v>
      </c>
      <c r="Q16" t="s">
        <v>74</v>
      </c>
      <c r="R16" t="s">
        <v>74</v>
      </c>
      <c r="S16" t="s">
        <v>74</v>
      </c>
      <c r="T16" t="s">
        <v>359</v>
      </c>
      <c r="U16" t="s">
        <v>74</v>
      </c>
      <c r="V16" t="s">
        <v>360</v>
      </c>
      <c r="W16" t="s">
        <v>361</v>
      </c>
      <c r="X16" t="s">
        <v>362</v>
      </c>
      <c r="Y16" t="s">
        <v>363</v>
      </c>
      <c r="Z16" t="s">
        <v>364</v>
      </c>
      <c r="AA16" t="s">
        <v>365</v>
      </c>
      <c r="AB16" t="s">
        <v>366</v>
      </c>
      <c r="AC16" t="s">
        <v>74</v>
      </c>
      <c r="AD16" t="s">
        <v>74</v>
      </c>
      <c r="AE16" t="s">
        <v>74</v>
      </c>
      <c r="AF16" t="s">
        <v>74</v>
      </c>
      <c r="AG16">
        <v>43</v>
      </c>
      <c r="AH16">
        <v>0</v>
      </c>
      <c r="AI16">
        <v>0</v>
      </c>
      <c r="AJ16">
        <v>3</v>
      </c>
      <c r="AK16">
        <v>8</v>
      </c>
      <c r="AL16" t="s">
        <v>367</v>
      </c>
      <c r="AM16" t="s">
        <v>368</v>
      </c>
      <c r="AN16" t="s">
        <v>369</v>
      </c>
      <c r="AO16" t="s">
        <v>74</v>
      </c>
      <c r="AP16" t="s">
        <v>370</v>
      </c>
      <c r="AQ16" t="s">
        <v>74</v>
      </c>
      <c r="AR16" t="s">
        <v>371</v>
      </c>
      <c r="AS16" t="s">
        <v>372</v>
      </c>
      <c r="AT16" t="s">
        <v>373</v>
      </c>
      <c r="AU16">
        <v>2021</v>
      </c>
      <c r="AV16">
        <v>11</v>
      </c>
      <c r="AW16">
        <v>10</v>
      </c>
      <c r="AX16" t="s">
        <v>74</v>
      </c>
      <c r="AY16" t="s">
        <v>74</v>
      </c>
      <c r="AZ16" t="s">
        <v>74</v>
      </c>
      <c r="BA16" t="s">
        <v>74</v>
      </c>
      <c r="BB16" t="s">
        <v>74</v>
      </c>
      <c r="BC16" t="s">
        <v>74</v>
      </c>
      <c r="BD16">
        <v>567</v>
      </c>
      <c r="BE16" t="s">
        <v>374</v>
      </c>
      <c r="BF16" t="str">
        <f>HYPERLINK("http://dx.doi.org/10.3390/educsci11100567","http://dx.doi.org/10.3390/educsci11100567")</f>
        <v>http://dx.doi.org/10.3390/educsci11100567</v>
      </c>
      <c r="BG16" t="s">
        <v>74</v>
      </c>
      <c r="BH16" t="s">
        <v>74</v>
      </c>
      <c r="BI16">
        <v>13</v>
      </c>
      <c r="BJ16" t="s">
        <v>375</v>
      </c>
      <c r="BK16" t="s">
        <v>95</v>
      </c>
      <c r="BL16" t="s">
        <v>375</v>
      </c>
      <c r="BM16" t="s">
        <v>376</v>
      </c>
      <c r="BN16" t="s">
        <v>74</v>
      </c>
      <c r="BO16" t="s">
        <v>377</v>
      </c>
      <c r="BP16" t="s">
        <v>74</v>
      </c>
      <c r="BQ16" t="s">
        <v>74</v>
      </c>
      <c r="BR16" t="s">
        <v>98</v>
      </c>
      <c r="BS16" t="s">
        <v>378</v>
      </c>
      <c r="BT16" t="str">
        <f>HYPERLINK("https%3A%2F%2Fwww.webofscience.com%2Fwos%2Fwoscc%2Ffull-record%2FWOS:000712645400001","View Full Record in Web of Science")</f>
        <v>View Full Record in Web of Science</v>
      </c>
    </row>
    <row r="17" spans="1:72" x14ac:dyDescent="0.25">
      <c r="A17" t="s">
        <v>72</v>
      </c>
      <c r="B17" t="s">
        <v>379</v>
      </c>
      <c r="C17" t="s">
        <v>74</v>
      </c>
      <c r="D17" t="s">
        <v>74</v>
      </c>
      <c r="E17" t="s">
        <v>74</v>
      </c>
      <c r="F17" t="s">
        <v>380</v>
      </c>
      <c r="G17" t="s">
        <v>74</v>
      </c>
      <c r="H17" t="s">
        <v>74</v>
      </c>
      <c r="I17" t="s">
        <v>381</v>
      </c>
      <c r="J17" t="s">
        <v>382</v>
      </c>
      <c r="K17" t="s">
        <v>74</v>
      </c>
      <c r="L17" t="s">
        <v>74</v>
      </c>
      <c r="M17" t="s">
        <v>124</v>
      </c>
      <c r="N17" t="s">
        <v>79</v>
      </c>
      <c r="O17" t="s">
        <v>74</v>
      </c>
      <c r="P17" t="s">
        <v>74</v>
      </c>
      <c r="Q17" t="s">
        <v>74</v>
      </c>
      <c r="R17" t="s">
        <v>74</v>
      </c>
      <c r="S17" t="s">
        <v>74</v>
      </c>
      <c r="T17" t="s">
        <v>383</v>
      </c>
      <c r="U17" t="s">
        <v>74</v>
      </c>
      <c r="V17" t="s">
        <v>384</v>
      </c>
      <c r="W17" t="s">
        <v>385</v>
      </c>
      <c r="X17" t="s">
        <v>386</v>
      </c>
      <c r="Y17" t="s">
        <v>387</v>
      </c>
      <c r="Z17" t="s">
        <v>388</v>
      </c>
      <c r="AA17" t="s">
        <v>74</v>
      </c>
      <c r="AB17" t="s">
        <v>74</v>
      </c>
      <c r="AC17" t="s">
        <v>74</v>
      </c>
      <c r="AD17" t="s">
        <v>74</v>
      </c>
      <c r="AE17" t="s">
        <v>74</v>
      </c>
      <c r="AF17" t="s">
        <v>74</v>
      </c>
      <c r="AG17">
        <v>23</v>
      </c>
      <c r="AH17">
        <v>0</v>
      </c>
      <c r="AI17">
        <v>0</v>
      </c>
      <c r="AJ17">
        <v>1</v>
      </c>
      <c r="AK17">
        <v>2</v>
      </c>
      <c r="AL17" t="s">
        <v>389</v>
      </c>
      <c r="AM17" t="s">
        <v>390</v>
      </c>
      <c r="AN17" t="s">
        <v>391</v>
      </c>
      <c r="AO17" t="s">
        <v>392</v>
      </c>
      <c r="AP17" t="s">
        <v>393</v>
      </c>
      <c r="AQ17" t="s">
        <v>74</v>
      </c>
      <c r="AR17" t="s">
        <v>382</v>
      </c>
      <c r="AS17" t="s">
        <v>394</v>
      </c>
      <c r="AT17" t="s">
        <v>177</v>
      </c>
      <c r="AU17">
        <v>2021</v>
      </c>
      <c r="AV17" t="s">
        <v>74</v>
      </c>
      <c r="AW17">
        <v>65</v>
      </c>
      <c r="AX17" t="s">
        <v>74</v>
      </c>
      <c r="AY17" t="s">
        <v>74</v>
      </c>
      <c r="AZ17" t="s">
        <v>74</v>
      </c>
      <c r="BA17" t="s">
        <v>74</v>
      </c>
      <c r="BB17">
        <v>37</v>
      </c>
      <c r="BC17">
        <v>54</v>
      </c>
      <c r="BD17" t="s">
        <v>74</v>
      </c>
      <c r="BE17" t="s">
        <v>395</v>
      </c>
      <c r="BF17" t="str">
        <f>HYPERLINK("http://dx.doi.org/10.17223/18572685/65/3","http://dx.doi.org/10.17223/18572685/65/3")</f>
        <v>http://dx.doi.org/10.17223/18572685/65/3</v>
      </c>
      <c r="BG17" t="s">
        <v>74</v>
      </c>
      <c r="BH17" t="s">
        <v>74</v>
      </c>
      <c r="BI17">
        <v>18</v>
      </c>
      <c r="BJ17" t="s">
        <v>94</v>
      </c>
      <c r="BK17" t="s">
        <v>95</v>
      </c>
      <c r="BL17" t="s">
        <v>94</v>
      </c>
      <c r="BM17" t="s">
        <v>396</v>
      </c>
      <c r="BN17" t="s">
        <v>74</v>
      </c>
      <c r="BO17" t="s">
        <v>74</v>
      </c>
      <c r="BP17" t="s">
        <v>74</v>
      </c>
      <c r="BQ17" t="s">
        <v>74</v>
      </c>
      <c r="BR17" t="s">
        <v>98</v>
      </c>
      <c r="BS17" t="s">
        <v>397</v>
      </c>
      <c r="BT17" t="str">
        <f>HYPERLINK("https%3A%2F%2Fwww.webofscience.com%2Fwos%2Fwoscc%2Ffull-record%2FWOS:000722635700003","View Full Record in Web of Science")</f>
        <v>View Full Record in Web of Science</v>
      </c>
    </row>
    <row r="18" spans="1:72" x14ac:dyDescent="0.25">
      <c r="A18" t="s">
        <v>72</v>
      </c>
      <c r="B18" t="s">
        <v>398</v>
      </c>
      <c r="C18" t="s">
        <v>74</v>
      </c>
      <c r="D18" t="s">
        <v>74</v>
      </c>
      <c r="E18" t="s">
        <v>74</v>
      </c>
      <c r="F18" t="s">
        <v>399</v>
      </c>
      <c r="G18" t="s">
        <v>74</v>
      </c>
      <c r="H18" t="s">
        <v>74</v>
      </c>
      <c r="I18" t="s">
        <v>400</v>
      </c>
      <c r="J18" t="s">
        <v>401</v>
      </c>
      <c r="K18" t="s">
        <v>74</v>
      </c>
      <c r="L18" t="s">
        <v>74</v>
      </c>
      <c r="M18" t="s">
        <v>78</v>
      </c>
      <c r="N18" t="s">
        <v>79</v>
      </c>
      <c r="O18" t="s">
        <v>74</v>
      </c>
      <c r="P18" t="s">
        <v>74</v>
      </c>
      <c r="Q18" t="s">
        <v>74</v>
      </c>
      <c r="R18" t="s">
        <v>74</v>
      </c>
      <c r="S18" t="s">
        <v>74</v>
      </c>
      <c r="T18" t="s">
        <v>402</v>
      </c>
      <c r="U18" t="s">
        <v>74</v>
      </c>
      <c r="V18" t="s">
        <v>403</v>
      </c>
      <c r="W18" t="s">
        <v>404</v>
      </c>
      <c r="X18" t="s">
        <v>405</v>
      </c>
      <c r="Y18" t="s">
        <v>406</v>
      </c>
      <c r="Z18" t="s">
        <v>407</v>
      </c>
      <c r="AA18" t="s">
        <v>408</v>
      </c>
      <c r="AB18" t="s">
        <v>409</v>
      </c>
      <c r="AC18" t="s">
        <v>74</v>
      </c>
      <c r="AD18" t="s">
        <v>74</v>
      </c>
      <c r="AE18" t="s">
        <v>74</v>
      </c>
      <c r="AF18" t="s">
        <v>74</v>
      </c>
      <c r="AG18">
        <v>9</v>
      </c>
      <c r="AH18">
        <v>0</v>
      </c>
      <c r="AI18">
        <v>0</v>
      </c>
      <c r="AJ18">
        <v>1</v>
      </c>
      <c r="AK18">
        <v>3</v>
      </c>
      <c r="AL18" t="s">
        <v>410</v>
      </c>
      <c r="AM18" t="s">
        <v>411</v>
      </c>
      <c r="AN18" t="s">
        <v>412</v>
      </c>
      <c r="AO18" t="s">
        <v>413</v>
      </c>
      <c r="AP18" t="s">
        <v>414</v>
      </c>
      <c r="AQ18" t="s">
        <v>74</v>
      </c>
      <c r="AR18" t="s">
        <v>415</v>
      </c>
      <c r="AS18" t="s">
        <v>416</v>
      </c>
      <c r="AT18" t="s">
        <v>417</v>
      </c>
      <c r="AU18">
        <v>2021</v>
      </c>
      <c r="AV18">
        <v>7</v>
      </c>
      <c r="AW18" t="s">
        <v>74</v>
      </c>
      <c r="AX18" t="s">
        <v>74</v>
      </c>
      <c r="AY18" t="s">
        <v>74</v>
      </c>
      <c r="AZ18">
        <v>1</v>
      </c>
      <c r="BA18" t="s">
        <v>74</v>
      </c>
      <c r="BB18">
        <v>31</v>
      </c>
      <c r="BC18">
        <v>38</v>
      </c>
      <c r="BD18" t="s">
        <v>74</v>
      </c>
      <c r="BE18" t="s">
        <v>418</v>
      </c>
      <c r="BF18" t="str">
        <f>HYPERLINK("http://dx.doi.org/10.29051/el.v7iEsp1.14856","http://dx.doi.org/10.29051/el.v7iEsp1.14856")</f>
        <v>http://dx.doi.org/10.29051/el.v7iEsp1.14856</v>
      </c>
      <c r="BG18" t="s">
        <v>74</v>
      </c>
      <c r="BH18" t="s">
        <v>74</v>
      </c>
      <c r="BI18">
        <v>8</v>
      </c>
      <c r="BJ18" t="s">
        <v>375</v>
      </c>
      <c r="BK18" t="s">
        <v>95</v>
      </c>
      <c r="BL18" t="s">
        <v>375</v>
      </c>
      <c r="BM18" t="s">
        <v>419</v>
      </c>
      <c r="BN18" t="s">
        <v>74</v>
      </c>
      <c r="BO18" t="s">
        <v>420</v>
      </c>
      <c r="BP18" t="s">
        <v>74</v>
      </c>
      <c r="BQ18" t="s">
        <v>74</v>
      </c>
      <c r="BR18" t="s">
        <v>98</v>
      </c>
      <c r="BS18" t="s">
        <v>421</v>
      </c>
      <c r="BT18" t="str">
        <f>HYPERLINK("https%3A%2F%2Fwww.webofscience.com%2Fwos%2Fwoscc%2Ffull-record%2FWOS:000631641300005","View Full Record in Web of Science")</f>
        <v>View Full Record in Web of Science</v>
      </c>
    </row>
    <row r="19" spans="1:72" x14ac:dyDescent="0.25">
      <c r="A19" t="s">
        <v>72</v>
      </c>
      <c r="B19" t="s">
        <v>422</v>
      </c>
      <c r="C19" t="s">
        <v>74</v>
      </c>
      <c r="D19" t="s">
        <v>74</v>
      </c>
      <c r="E19" t="s">
        <v>74</v>
      </c>
      <c r="F19" t="s">
        <v>423</v>
      </c>
      <c r="G19" t="s">
        <v>74</v>
      </c>
      <c r="H19" t="s">
        <v>74</v>
      </c>
      <c r="I19" t="s">
        <v>424</v>
      </c>
      <c r="J19" t="s">
        <v>123</v>
      </c>
      <c r="K19" t="s">
        <v>74</v>
      </c>
      <c r="L19" t="s">
        <v>74</v>
      </c>
      <c r="M19" t="s">
        <v>124</v>
      </c>
      <c r="N19" t="s">
        <v>79</v>
      </c>
      <c r="O19" t="s">
        <v>74</v>
      </c>
      <c r="P19" t="s">
        <v>74</v>
      </c>
      <c r="Q19" t="s">
        <v>74</v>
      </c>
      <c r="R19" t="s">
        <v>74</v>
      </c>
      <c r="S19" t="s">
        <v>74</v>
      </c>
      <c r="T19" t="s">
        <v>425</v>
      </c>
      <c r="U19" t="s">
        <v>74</v>
      </c>
      <c r="V19" t="s">
        <v>426</v>
      </c>
      <c r="W19" t="s">
        <v>427</v>
      </c>
      <c r="X19" t="s">
        <v>428</v>
      </c>
      <c r="Y19" t="s">
        <v>429</v>
      </c>
      <c r="Z19" t="s">
        <v>430</v>
      </c>
      <c r="AA19" t="s">
        <v>74</v>
      </c>
      <c r="AB19" t="s">
        <v>74</v>
      </c>
      <c r="AC19" t="s">
        <v>74</v>
      </c>
      <c r="AD19" t="s">
        <v>74</v>
      </c>
      <c r="AE19" t="s">
        <v>74</v>
      </c>
      <c r="AF19" t="s">
        <v>74</v>
      </c>
      <c r="AG19">
        <v>19</v>
      </c>
      <c r="AH19">
        <v>0</v>
      </c>
      <c r="AI19">
        <v>0</v>
      </c>
      <c r="AJ19">
        <v>0</v>
      </c>
      <c r="AK19">
        <v>0</v>
      </c>
      <c r="AL19" t="s">
        <v>131</v>
      </c>
      <c r="AM19" t="s">
        <v>132</v>
      </c>
      <c r="AN19" t="s">
        <v>133</v>
      </c>
      <c r="AO19" t="s">
        <v>134</v>
      </c>
      <c r="AP19" t="s">
        <v>135</v>
      </c>
      <c r="AQ19" t="s">
        <v>74</v>
      </c>
      <c r="AR19" t="s">
        <v>136</v>
      </c>
      <c r="AS19" t="s">
        <v>137</v>
      </c>
      <c r="AT19" t="s">
        <v>74</v>
      </c>
      <c r="AU19">
        <v>2021</v>
      </c>
      <c r="AV19" t="s">
        <v>74</v>
      </c>
      <c r="AW19">
        <v>72</v>
      </c>
      <c r="AX19" t="s">
        <v>74</v>
      </c>
      <c r="AY19" t="s">
        <v>74</v>
      </c>
      <c r="AZ19" t="s">
        <v>74</v>
      </c>
      <c r="BA19" t="s">
        <v>74</v>
      </c>
      <c r="BB19">
        <v>24</v>
      </c>
      <c r="BC19">
        <v>30</v>
      </c>
      <c r="BD19" t="s">
        <v>74</v>
      </c>
      <c r="BE19" t="s">
        <v>431</v>
      </c>
      <c r="BF19" t="str">
        <f>HYPERLINK("http://dx.doi.org/10.17223/19988613/72/3","http://dx.doi.org/10.17223/19988613/72/3")</f>
        <v>http://dx.doi.org/10.17223/19988613/72/3</v>
      </c>
      <c r="BG19" t="s">
        <v>74</v>
      </c>
      <c r="BH19" t="s">
        <v>74</v>
      </c>
      <c r="BI19">
        <v>7</v>
      </c>
      <c r="BJ19" t="s">
        <v>94</v>
      </c>
      <c r="BK19" t="s">
        <v>95</v>
      </c>
      <c r="BL19" t="s">
        <v>94</v>
      </c>
      <c r="BM19" t="s">
        <v>432</v>
      </c>
      <c r="BN19" t="s">
        <v>74</v>
      </c>
      <c r="BO19" t="s">
        <v>74</v>
      </c>
      <c r="BP19" t="s">
        <v>74</v>
      </c>
      <c r="BQ19" t="s">
        <v>74</v>
      </c>
      <c r="BR19" t="s">
        <v>98</v>
      </c>
      <c r="BS19" t="s">
        <v>433</v>
      </c>
      <c r="BT19" t="str">
        <f>HYPERLINK("https%3A%2F%2Fwww.webofscience.com%2Fwos%2Fwoscc%2Ffull-record%2FWOS:000689106900003","View Full Record in Web of Science")</f>
        <v>View Full Record in Web of Science</v>
      </c>
    </row>
    <row r="20" spans="1:72" x14ac:dyDescent="0.25">
      <c r="A20" t="s">
        <v>72</v>
      </c>
      <c r="B20" t="s">
        <v>434</v>
      </c>
      <c r="C20" t="s">
        <v>74</v>
      </c>
      <c r="D20" t="s">
        <v>74</v>
      </c>
      <c r="E20" t="s">
        <v>74</v>
      </c>
      <c r="F20" t="s">
        <v>435</v>
      </c>
      <c r="G20" t="s">
        <v>74</v>
      </c>
      <c r="H20" t="s">
        <v>74</v>
      </c>
      <c r="I20" t="s">
        <v>436</v>
      </c>
      <c r="J20" t="s">
        <v>437</v>
      </c>
      <c r="K20" t="s">
        <v>74</v>
      </c>
      <c r="L20" t="s">
        <v>74</v>
      </c>
      <c r="M20" t="s">
        <v>124</v>
      </c>
      <c r="N20" t="s">
        <v>79</v>
      </c>
      <c r="O20" t="s">
        <v>74</v>
      </c>
      <c r="P20" t="s">
        <v>74</v>
      </c>
      <c r="Q20" t="s">
        <v>74</v>
      </c>
      <c r="R20" t="s">
        <v>74</v>
      </c>
      <c r="S20" t="s">
        <v>74</v>
      </c>
      <c r="T20" t="s">
        <v>438</v>
      </c>
      <c r="U20" t="s">
        <v>74</v>
      </c>
      <c r="V20" t="s">
        <v>439</v>
      </c>
      <c r="W20" t="s">
        <v>440</v>
      </c>
      <c r="X20" t="s">
        <v>441</v>
      </c>
      <c r="Y20" t="s">
        <v>442</v>
      </c>
      <c r="Z20" t="s">
        <v>443</v>
      </c>
      <c r="AA20" t="s">
        <v>444</v>
      </c>
      <c r="AB20" t="s">
        <v>74</v>
      </c>
      <c r="AC20" t="s">
        <v>74</v>
      </c>
      <c r="AD20" t="s">
        <v>74</v>
      </c>
      <c r="AE20" t="s">
        <v>74</v>
      </c>
      <c r="AF20" t="s">
        <v>74</v>
      </c>
      <c r="AG20">
        <v>20</v>
      </c>
      <c r="AH20">
        <v>0</v>
      </c>
      <c r="AI20">
        <v>0</v>
      </c>
      <c r="AJ20">
        <v>0</v>
      </c>
      <c r="AK20">
        <v>0</v>
      </c>
      <c r="AL20" t="s">
        <v>445</v>
      </c>
      <c r="AM20" t="s">
        <v>285</v>
      </c>
      <c r="AN20" t="s">
        <v>446</v>
      </c>
      <c r="AO20" t="s">
        <v>447</v>
      </c>
      <c r="AP20" t="s">
        <v>74</v>
      </c>
      <c r="AQ20" t="s">
        <v>74</v>
      </c>
      <c r="AR20" t="s">
        <v>448</v>
      </c>
      <c r="AS20" t="s">
        <v>449</v>
      </c>
      <c r="AT20" t="s">
        <v>74</v>
      </c>
      <c r="AU20">
        <v>2021</v>
      </c>
      <c r="AV20" t="s">
        <v>74</v>
      </c>
      <c r="AW20">
        <v>76</v>
      </c>
      <c r="AX20" t="s">
        <v>74</v>
      </c>
      <c r="AY20" t="s">
        <v>74</v>
      </c>
      <c r="AZ20" t="s">
        <v>74</v>
      </c>
      <c r="BA20" t="s">
        <v>74</v>
      </c>
      <c r="BB20">
        <v>409</v>
      </c>
      <c r="BC20">
        <v>420</v>
      </c>
      <c r="BD20" t="s">
        <v>74</v>
      </c>
      <c r="BE20" t="s">
        <v>74</v>
      </c>
      <c r="BF20" t="s">
        <v>74</v>
      </c>
      <c r="BG20" t="s">
        <v>74</v>
      </c>
      <c r="BH20" t="s">
        <v>74</v>
      </c>
      <c r="BI20">
        <v>12</v>
      </c>
      <c r="BJ20" t="s">
        <v>94</v>
      </c>
      <c r="BK20" t="s">
        <v>95</v>
      </c>
      <c r="BL20" t="s">
        <v>94</v>
      </c>
      <c r="BM20" t="s">
        <v>450</v>
      </c>
      <c r="BN20" t="s">
        <v>74</v>
      </c>
      <c r="BO20" t="s">
        <v>451</v>
      </c>
      <c r="BP20" t="s">
        <v>74</v>
      </c>
      <c r="BQ20" t="s">
        <v>74</v>
      </c>
      <c r="BR20" t="s">
        <v>98</v>
      </c>
      <c r="BS20" t="s">
        <v>452</v>
      </c>
      <c r="BT20" t="str">
        <f>HYPERLINK("https%3A%2F%2Fwww.webofscience.com%2Fwos%2Fwoscc%2Ffull-record%2FWOS:000686207200031","View Full Record in Web of Science")</f>
        <v>View Full Record in Web of Science</v>
      </c>
    </row>
    <row r="21" spans="1:72" x14ac:dyDescent="0.25">
      <c r="A21" t="s">
        <v>72</v>
      </c>
      <c r="B21" t="s">
        <v>453</v>
      </c>
      <c r="C21" t="s">
        <v>74</v>
      </c>
      <c r="D21" t="s">
        <v>74</v>
      </c>
      <c r="E21" t="s">
        <v>74</v>
      </c>
      <c r="F21" t="s">
        <v>454</v>
      </c>
      <c r="G21" t="s">
        <v>74</v>
      </c>
      <c r="H21" t="s">
        <v>74</v>
      </c>
      <c r="I21" t="s">
        <v>455</v>
      </c>
      <c r="J21" t="s">
        <v>456</v>
      </c>
      <c r="K21" t="s">
        <v>74</v>
      </c>
      <c r="L21" t="s">
        <v>74</v>
      </c>
      <c r="M21" t="s">
        <v>78</v>
      </c>
      <c r="N21" t="s">
        <v>79</v>
      </c>
      <c r="O21" t="s">
        <v>74</v>
      </c>
      <c r="P21" t="s">
        <v>74</v>
      </c>
      <c r="Q21" t="s">
        <v>74</v>
      </c>
      <c r="R21" t="s">
        <v>74</v>
      </c>
      <c r="S21" t="s">
        <v>74</v>
      </c>
      <c r="T21" t="s">
        <v>457</v>
      </c>
      <c r="U21" t="s">
        <v>74</v>
      </c>
      <c r="V21" t="s">
        <v>458</v>
      </c>
      <c r="W21" t="s">
        <v>459</v>
      </c>
      <c r="X21" t="s">
        <v>460</v>
      </c>
      <c r="Y21" t="s">
        <v>461</v>
      </c>
      <c r="Z21" t="s">
        <v>462</v>
      </c>
      <c r="AA21" t="s">
        <v>463</v>
      </c>
      <c r="AB21" t="s">
        <v>464</v>
      </c>
      <c r="AC21" t="s">
        <v>74</v>
      </c>
      <c r="AD21" t="s">
        <v>74</v>
      </c>
      <c r="AE21" t="s">
        <v>74</v>
      </c>
      <c r="AF21" t="s">
        <v>74</v>
      </c>
      <c r="AG21">
        <v>25</v>
      </c>
      <c r="AH21">
        <v>1</v>
      </c>
      <c r="AI21">
        <v>1</v>
      </c>
      <c r="AJ21">
        <v>0</v>
      </c>
      <c r="AK21">
        <v>2</v>
      </c>
      <c r="AL21" t="s">
        <v>465</v>
      </c>
      <c r="AM21" t="s">
        <v>466</v>
      </c>
      <c r="AN21" t="s">
        <v>467</v>
      </c>
      <c r="AO21" t="s">
        <v>468</v>
      </c>
      <c r="AP21" t="s">
        <v>469</v>
      </c>
      <c r="AQ21" t="s">
        <v>74</v>
      </c>
      <c r="AR21" t="s">
        <v>470</v>
      </c>
      <c r="AS21" t="s">
        <v>289</v>
      </c>
      <c r="AT21" t="s">
        <v>74</v>
      </c>
      <c r="AU21">
        <v>2021</v>
      </c>
      <c r="AV21">
        <v>29</v>
      </c>
      <c r="AW21">
        <v>3</v>
      </c>
      <c r="AX21" t="s">
        <v>74</v>
      </c>
      <c r="AY21" t="s">
        <v>74</v>
      </c>
      <c r="AZ21" t="s">
        <v>74</v>
      </c>
      <c r="BA21" t="s">
        <v>74</v>
      </c>
      <c r="BB21">
        <v>303</v>
      </c>
      <c r="BC21">
        <v>319</v>
      </c>
      <c r="BD21" t="s">
        <v>74</v>
      </c>
      <c r="BE21" t="s">
        <v>74</v>
      </c>
      <c r="BF21" t="s">
        <v>74</v>
      </c>
      <c r="BG21" t="s">
        <v>74</v>
      </c>
      <c r="BH21" t="s">
        <v>74</v>
      </c>
      <c r="BI21">
        <v>17</v>
      </c>
      <c r="BJ21" t="s">
        <v>94</v>
      </c>
      <c r="BK21" t="s">
        <v>95</v>
      </c>
      <c r="BL21" t="s">
        <v>94</v>
      </c>
      <c r="BM21" t="s">
        <v>471</v>
      </c>
      <c r="BN21" t="s">
        <v>74</v>
      </c>
      <c r="BO21" t="s">
        <v>74</v>
      </c>
      <c r="BP21" t="s">
        <v>74</v>
      </c>
      <c r="BQ21" t="s">
        <v>74</v>
      </c>
      <c r="BR21" t="s">
        <v>98</v>
      </c>
      <c r="BS21" t="s">
        <v>472</v>
      </c>
      <c r="BT21" t="str">
        <f>HYPERLINK("https%3A%2F%2Fwww.webofscience.com%2Fwos%2Fwoscc%2Ffull-record%2FWOS:000659317800006","View Full Record in Web of Science")</f>
        <v>View Full Record in Web of Science</v>
      </c>
    </row>
    <row r="22" spans="1:72" x14ac:dyDescent="0.25">
      <c r="A22" t="s">
        <v>72</v>
      </c>
      <c r="B22" t="s">
        <v>473</v>
      </c>
      <c r="C22" t="s">
        <v>74</v>
      </c>
      <c r="D22" t="s">
        <v>74</v>
      </c>
      <c r="E22" t="s">
        <v>74</v>
      </c>
      <c r="F22" t="s">
        <v>474</v>
      </c>
      <c r="G22" t="s">
        <v>74</v>
      </c>
      <c r="H22" t="s">
        <v>74</v>
      </c>
      <c r="I22" t="s">
        <v>475</v>
      </c>
      <c r="J22" t="s">
        <v>476</v>
      </c>
      <c r="K22" t="s">
        <v>74</v>
      </c>
      <c r="L22" t="s">
        <v>74</v>
      </c>
      <c r="M22" t="s">
        <v>78</v>
      </c>
      <c r="N22" t="s">
        <v>79</v>
      </c>
      <c r="O22" t="s">
        <v>74</v>
      </c>
      <c r="P22" t="s">
        <v>74</v>
      </c>
      <c r="Q22" t="s">
        <v>74</v>
      </c>
      <c r="R22" t="s">
        <v>74</v>
      </c>
      <c r="S22" t="s">
        <v>74</v>
      </c>
      <c r="T22" t="s">
        <v>477</v>
      </c>
      <c r="U22" t="s">
        <v>478</v>
      </c>
      <c r="V22" t="s">
        <v>479</v>
      </c>
      <c r="W22" t="s">
        <v>480</v>
      </c>
      <c r="X22" t="s">
        <v>481</v>
      </c>
      <c r="Y22" t="s">
        <v>482</v>
      </c>
      <c r="Z22" t="s">
        <v>483</v>
      </c>
      <c r="AA22" t="s">
        <v>484</v>
      </c>
      <c r="AB22" t="s">
        <v>74</v>
      </c>
      <c r="AC22" t="s">
        <v>74</v>
      </c>
      <c r="AD22" t="s">
        <v>74</v>
      </c>
      <c r="AE22" t="s">
        <v>74</v>
      </c>
      <c r="AF22" t="s">
        <v>74</v>
      </c>
      <c r="AG22">
        <v>58</v>
      </c>
      <c r="AH22">
        <v>2</v>
      </c>
      <c r="AI22">
        <v>2</v>
      </c>
      <c r="AJ22">
        <v>5</v>
      </c>
      <c r="AK22">
        <v>17</v>
      </c>
      <c r="AL22" t="s">
        <v>485</v>
      </c>
      <c r="AM22" t="s">
        <v>285</v>
      </c>
      <c r="AN22" t="s">
        <v>486</v>
      </c>
      <c r="AO22" t="s">
        <v>487</v>
      </c>
      <c r="AP22" t="s">
        <v>488</v>
      </c>
      <c r="AQ22" t="s">
        <v>74</v>
      </c>
      <c r="AR22" t="s">
        <v>489</v>
      </c>
      <c r="AS22" t="s">
        <v>490</v>
      </c>
      <c r="AT22" t="s">
        <v>74</v>
      </c>
      <c r="AU22">
        <v>2021</v>
      </c>
      <c r="AV22">
        <v>14</v>
      </c>
      <c r="AW22">
        <v>3</v>
      </c>
      <c r="AX22" t="s">
        <v>74</v>
      </c>
      <c r="AY22" t="s">
        <v>74</v>
      </c>
      <c r="AZ22" t="s">
        <v>74</v>
      </c>
      <c r="BA22" t="s">
        <v>74</v>
      </c>
      <c r="BB22">
        <v>34</v>
      </c>
      <c r="BC22">
        <v>49</v>
      </c>
      <c r="BD22" t="s">
        <v>74</v>
      </c>
      <c r="BE22" t="s">
        <v>491</v>
      </c>
      <c r="BF22" t="str">
        <f>HYPERLINK("http://dx.doi.org/10.11621/pir.2021.0303","http://dx.doi.org/10.11621/pir.2021.0303")</f>
        <v>http://dx.doi.org/10.11621/pir.2021.0303</v>
      </c>
      <c r="BG22" t="s">
        <v>74</v>
      </c>
      <c r="BH22" t="s">
        <v>74</v>
      </c>
      <c r="BI22">
        <v>16</v>
      </c>
      <c r="BJ22" t="s">
        <v>492</v>
      </c>
      <c r="BK22" t="s">
        <v>95</v>
      </c>
      <c r="BL22" t="s">
        <v>493</v>
      </c>
      <c r="BM22" t="s">
        <v>494</v>
      </c>
      <c r="BN22">
        <v>36733530</v>
      </c>
      <c r="BO22" t="s">
        <v>495</v>
      </c>
      <c r="BP22" t="s">
        <v>74</v>
      </c>
      <c r="BQ22" t="s">
        <v>74</v>
      </c>
      <c r="BR22" t="s">
        <v>98</v>
      </c>
      <c r="BS22" t="s">
        <v>496</v>
      </c>
      <c r="BT22" t="str">
        <f>HYPERLINK("https%3A%2F%2Fwww.webofscience.com%2Fwos%2Fwoscc%2Ffull-record%2FWOS:000717825400003","View Full Record in Web of Science")</f>
        <v>View Full Record in Web of Science</v>
      </c>
    </row>
    <row r="23" spans="1:72" x14ac:dyDescent="0.25">
      <c r="A23" t="s">
        <v>72</v>
      </c>
      <c r="B23" t="s">
        <v>497</v>
      </c>
      <c r="C23" t="s">
        <v>74</v>
      </c>
      <c r="D23" t="s">
        <v>74</v>
      </c>
      <c r="E23" t="s">
        <v>74</v>
      </c>
      <c r="F23" t="s">
        <v>498</v>
      </c>
      <c r="G23" t="s">
        <v>74</v>
      </c>
      <c r="H23" t="s">
        <v>74</v>
      </c>
      <c r="I23" t="s">
        <v>499</v>
      </c>
      <c r="J23" t="s">
        <v>186</v>
      </c>
      <c r="K23" t="s">
        <v>74</v>
      </c>
      <c r="L23" t="s">
        <v>74</v>
      </c>
      <c r="M23" t="s">
        <v>124</v>
      </c>
      <c r="N23" t="s">
        <v>79</v>
      </c>
      <c r="O23" t="s">
        <v>74</v>
      </c>
      <c r="P23" t="s">
        <v>74</v>
      </c>
      <c r="Q23" t="s">
        <v>74</v>
      </c>
      <c r="R23" t="s">
        <v>74</v>
      </c>
      <c r="S23" t="s">
        <v>74</v>
      </c>
      <c r="T23" t="s">
        <v>500</v>
      </c>
      <c r="U23" t="s">
        <v>74</v>
      </c>
      <c r="V23" t="s">
        <v>501</v>
      </c>
      <c r="W23" t="s">
        <v>502</v>
      </c>
      <c r="X23" t="s">
        <v>503</v>
      </c>
      <c r="Y23" t="s">
        <v>504</v>
      </c>
      <c r="Z23" t="s">
        <v>505</v>
      </c>
      <c r="AA23" t="s">
        <v>74</v>
      </c>
      <c r="AB23" t="s">
        <v>74</v>
      </c>
      <c r="AC23" t="s">
        <v>506</v>
      </c>
      <c r="AD23" t="s">
        <v>507</v>
      </c>
      <c r="AE23" t="s">
        <v>508</v>
      </c>
      <c r="AF23" t="s">
        <v>74</v>
      </c>
      <c r="AG23">
        <v>29</v>
      </c>
      <c r="AH23">
        <v>0</v>
      </c>
      <c r="AI23">
        <v>0</v>
      </c>
      <c r="AJ23">
        <v>1</v>
      </c>
      <c r="AK23">
        <v>3</v>
      </c>
      <c r="AL23" t="s">
        <v>131</v>
      </c>
      <c r="AM23" t="s">
        <v>132</v>
      </c>
      <c r="AN23" t="s">
        <v>133</v>
      </c>
      <c r="AO23" t="s">
        <v>196</v>
      </c>
      <c r="AP23" t="s">
        <v>197</v>
      </c>
      <c r="AQ23" t="s">
        <v>74</v>
      </c>
      <c r="AR23" t="s">
        <v>198</v>
      </c>
      <c r="AS23" t="s">
        <v>199</v>
      </c>
      <c r="AT23" t="s">
        <v>74</v>
      </c>
      <c r="AU23">
        <v>2021</v>
      </c>
      <c r="AV23">
        <v>62</v>
      </c>
      <c r="AW23" t="s">
        <v>74</v>
      </c>
      <c r="AX23" t="s">
        <v>74</v>
      </c>
      <c r="AY23" t="s">
        <v>74</v>
      </c>
      <c r="AZ23" t="s">
        <v>74</v>
      </c>
      <c r="BA23" t="s">
        <v>74</v>
      </c>
      <c r="BB23">
        <v>160</v>
      </c>
      <c r="BC23">
        <v>172</v>
      </c>
      <c r="BD23" t="s">
        <v>74</v>
      </c>
      <c r="BE23" t="s">
        <v>509</v>
      </c>
      <c r="BF23" t="str">
        <f>HYPERLINK("http://dx.doi.org/10.17223/1998863X/62/14","http://dx.doi.org/10.17223/1998863X/62/14")</f>
        <v>http://dx.doi.org/10.17223/1998863X/62/14</v>
      </c>
      <c r="BG23" t="s">
        <v>74</v>
      </c>
      <c r="BH23" t="s">
        <v>74</v>
      </c>
      <c r="BI23">
        <v>13</v>
      </c>
      <c r="BJ23" t="s">
        <v>201</v>
      </c>
      <c r="BK23" t="s">
        <v>95</v>
      </c>
      <c r="BL23" t="s">
        <v>202</v>
      </c>
      <c r="BM23" t="s">
        <v>510</v>
      </c>
      <c r="BN23" t="s">
        <v>74</v>
      </c>
      <c r="BO23" t="s">
        <v>74</v>
      </c>
      <c r="BP23" t="s">
        <v>74</v>
      </c>
      <c r="BQ23" t="s">
        <v>74</v>
      </c>
      <c r="BR23" t="s">
        <v>98</v>
      </c>
      <c r="BS23" t="s">
        <v>511</v>
      </c>
      <c r="BT23" t="str">
        <f>HYPERLINK("https%3A%2F%2Fwww.webofscience.com%2Fwos%2Fwoscc%2Ffull-record%2FWOS:000711386100014","View Full Record in Web of Science")</f>
        <v>View Full Record in Web of Science</v>
      </c>
    </row>
    <row r="24" spans="1:72" x14ac:dyDescent="0.25">
      <c r="A24" t="s">
        <v>72</v>
      </c>
      <c r="B24" t="s">
        <v>512</v>
      </c>
      <c r="C24" t="s">
        <v>74</v>
      </c>
      <c r="D24" t="s">
        <v>74</v>
      </c>
      <c r="E24" t="s">
        <v>74</v>
      </c>
      <c r="F24" t="s">
        <v>513</v>
      </c>
      <c r="G24" t="s">
        <v>74</v>
      </c>
      <c r="H24" t="s">
        <v>74</v>
      </c>
      <c r="I24" t="s">
        <v>514</v>
      </c>
      <c r="J24" t="s">
        <v>515</v>
      </c>
      <c r="K24" t="s">
        <v>74</v>
      </c>
      <c r="L24" t="s">
        <v>74</v>
      </c>
      <c r="M24" t="s">
        <v>78</v>
      </c>
      <c r="N24" t="s">
        <v>79</v>
      </c>
      <c r="O24" t="s">
        <v>74</v>
      </c>
      <c r="P24" t="s">
        <v>74</v>
      </c>
      <c r="Q24" t="s">
        <v>74</v>
      </c>
      <c r="R24" t="s">
        <v>74</v>
      </c>
      <c r="S24" t="s">
        <v>74</v>
      </c>
      <c r="T24" t="s">
        <v>516</v>
      </c>
      <c r="U24" t="s">
        <v>517</v>
      </c>
      <c r="V24" t="s">
        <v>518</v>
      </c>
      <c r="W24" t="s">
        <v>519</v>
      </c>
      <c r="X24" t="s">
        <v>520</v>
      </c>
      <c r="Y24" t="s">
        <v>521</v>
      </c>
      <c r="Z24" t="s">
        <v>522</v>
      </c>
      <c r="AA24" t="s">
        <v>523</v>
      </c>
      <c r="AB24" t="s">
        <v>524</v>
      </c>
      <c r="AC24" t="s">
        <v>525</v>
      </c>
      <c r="AD24" t="s">
        <v>526</v>
      </c>
      <c r="AE24" t="s">
        <v>527</v>
      </c>
      <c r="AF24" t="s">
        <v>74</v>
      </c>
      <c r="AG24">
        <v>55</v>
      </c>
      <c r="AH24">
        <v>8</v>
      </c>
      <c r="AI24">
        <v>8</v>
      </c>
      <c r="AJ24">
        <v>1</v>
      </c>
      <c r="AK24">
        <v>21</v>
      </c>
      <c r="AL24" t="s">
        <v>528</v>
      </c>
      <c r="AM24" t="s">
        <v>529</v>
      </c>
      <c r="AN24" t="s">
        <v>530</v>
      </c>
      <c r="AO24" t="s">
        <v>531</v>
      </c>
      <c r="AP24" t="s">
        <v>532</v>
      </c>
      <c r="AQ24" t="s">
        <v>74</v>
      </c>
      <c r="AR24" t="s">
        <v>533</v>
      </c>
      <c r="AS24" t="s">
        <v>534</v>
      </c>
      <c r="AT24" t="s">
        <v>535</v>
      </c>
      <c r="AU24">
        <v>2020</v>
      </c>
      <c r="AV24">
        <v>23</v>
      </c>
      <c r="AW24">
        <v>8</v>
      </c>
      <c r="AX24" t="s">
        <v>74</v>
      </c>
      <c r="AY24" t="s">
        <v>74</v>
      </c>
      <c r="AZ24" t="s">
        <v>74</v>
      </c>
      <c r="BA24" t="s">
        <v>74</v>
      </c>
      <c r="BB24">
        <v>1019</v>
      </c>
      <c r="BC24">
        <v>1035</v>
      </c>
      <c r="BD24" t="s">
        <v>74</v>
      </c>
      <c r="BE24" t="s">
        <v>536</v>
      </c>
      <c r="BF24" t="str">
        <f>HYPERLINK("http://dx.doi.org/10.1080/13670050.2017.1384447","http://dx.doi.org/10.1080/13670050.2017.1384447")</f>
        <v>http://dx.doi.org/10.1080/13670050.2017.1384447</v>
      </c>
      <c r="BG24" t="s">
        <v>74</v>
      </c>
      <c r="BH24" t="s">
        <v>74</v>
      </c>
      <c r="BI24">
        <v>17</v>
      </c>
      <c r="BJ24" t="s">
        <v>537</v>
      </c>
      <c r="BK24" t="s">
        <v>538</v>
      </c>
      <c r="BL24" t="s">
        <v>539</v>
      </c>
      <c r="BM24" t="s">
        <v>540</v>
      </c>
      <c r="BN24" t="s">
        <v>74</v>
      </c>
      <c r="BO24" t="s">
        <v>74</v>
      </c>
      <c r="BP24" t="s">
        <v>74</v>
      </c>
      <c r="BQ24" t="s">
        <v>74</v>
      </c>
      <c r="BR24" t="s">
        <v>98</v>
      </c>
      <c r="BS24" t="s">
        <v>541</v>
      </c>
      <c r="BT24" t="str">
        <f>HYPERLINK("https%3A%2F%2Fwww.webofscience.com%2Fwos%2Fwoscc%2Ffull-record%2FWOS:000565003100014","View Full Record in Web of Science")</f>
        <v>View Full Record in Web of Science</v>
      </c>
    </row>
    <row r="25" spans="1:72" x14ac:dyDescent="0.25">
      <c r="A25" t="s">
        <v>72</v>
      </c>
      <c r="B25" t="s">
        <v>542</v>
      </c>
      <c r="C25" t="s">
        <v>74</v>
      </c>
      <c r="D25" t="s">
        <v>74</v>
      </c>
      <c r="E25" t="s">
        <v>74</v>
      </c>
      <c r="F25" t="s">
        <v>543</v>
      </c>
      <c r="G25" t="s">
        <v>74</v>
      </c>
      <c r="H25" t="s">
        <v>74</v>
      </c>
      <c r="I25" t="s">
        <v>544</v>
      </c>
      <c r="J25" t="s">
        <v>545</v>
      </c>
      <c r="K25" t="s">
        <v>74</v>
      </c>
      <c r="L25" t="s">
        <v>74</v>
      </c>
      <c r="M25" t="s">
        <v>78</v>
      </c>
      <c r="N25" t="s">
        <v>79</v>
      </c>
      <c r="O25" t="s">
        <v>74</v>
      </c>
      <c r="P25" t="s">
        <v>74</v>
      </c>
      <c r="Q25" t="s">
        <v>74</v>
      </c>
      <c r="R25" t="s">
        <v>74</v>
      </c>
      <c r="S25" t="s">
        <v>74</v>
      </c>
      <c r="T25" t="s">
        <v>546</v>
      </c>
      <c r="U25" t="s">
        <v>547</v>
      </c>
      <c r="V25" t="s">
        <v>548</v>
      </c>
      <c r="W25" t="s">
        <v>549</v>
      </c>
      <c r="X25" t="s">
        <v>550</v>
      </c>
      <c r="Y25" t="s">
        <v>551</v>
      </c>
      <c r="Z25" t="s">
        <v>552</v>
      </c>
      <c r="AA25" t="s">
        <v>74</v>
      </c>
      <c r="AB25" t="s">
        <v>553</v>
      </c>
      <c r="AC25" t="s">
        <v>554</v>
      </c>
      <c r="AD25" t="s">
        <v>554</v>
      </c>
      <c r="AE25" t="s">
        <v>555</v>
      </c>
      <c r="AF25" t="s">
        <v>74</v>
      </c>
      <c r="AG25">
        <v>63</v>
      </c>
      <c r="AH25">
        <v>2</v>
      </c>
      <c r="AI25">
        <v>2</v>
      </c>
      <c r="AJ25">
        <v>1</v>
      </c>
      <c r="AK25">
        <v>3</v>
      </c>
      <c r="AL25" t="s">
        <v>528</v>
      </c>
      <c r="AM25" t="s">
        <v>529</v>
      </c>
      <c r="AN25" t="s">
        <v>530</v>
      </c>
      <c r="AO25" t="s">
        <v>556</v>
      </c>
      <c r="AP25" t="s">
        <v>557</v>
      </c>
      <c r="AQ25" t="s">
        <v>74</v>
      </c>
      <c r="AR25" t="s">
        <v>558</v>
      </c>
      <c r="AS25" t="s">
        <v>559</v>
      </c>
      <c r="AT25" t="s">
        <v>560</v>
      </c>
      <c r="AU25">
        <v>2021</v>
      </c>
      <c r="AV25">
        <v>44</v>
      </c>
      <c r="AW25">
        <v>4</v>
      </c>
      <c r="AX25" t="s">
        <v>74</v>
      </c>
      <c r="AY25" t="s">
        <v>74</v>
      </c>
      <c r="AZ25" t="s">
        <v>74</v>
      </c>
      <c r="BA25" t="s">
        <v>74</v>
      </c>
      <c r="BB25">
        <v>414</v>
      </c>
      <c r="BC25">
        <v>432</v>
      </c>
      <c r="BD25" t="s">
        <v>74</v>
      </c>
      <c r="BE25" t="s">
        <v>561</v>
      </c>
      <c r="BF25" t="str">
        <f>HYPERLINK("http://dx.doi.org/10.1080/1743727X.2020.1804543","http://dx.doi.org/10.1080/1743727X.2020.1804543")</f>
        <v>http://dx.doi.org/10.1080/1743727X.2020.1804543</v>
      </c>
      <c r="BG25" t="s">
        <v>74</v>
      </c>
      <c r="BH25" t="s">
        <v>562</v>
      </c>
      <c r="BI25">
        <v>19</v>
      </c>
      <c r="BJ25" t="s">
        <v>375</v>
      </c>
      <c r="BK25" t="s">
        <v>95</v>
      </c>
      <c r="BL25" t="s">
        <v>375</v>
      </c>
      <c r="BM25" t="s">
        <v>563</v>
      </c>
      <c r="BN25" t="s">
        <v>74</v>
      </c>
      <c r="BO25" t="s">
        <v>564</v>
      </c>
      <c r="BP25" t="s">
        <v>74</v>
      </c>
      <c r="BQ25" t="s">
        <v>74</v>
      </c>
      <c r="BR25" t="s">
        <v>98</v>
      </c>
      <c r="BS25" t="s">
        <v>565</v>
      </c>
      <c r="BT25" t="str">
        <f>HYPERLINK("https%3A%2F%2Fwww.webofscience.com%2Fwos%2Fwoscc%2Ffull-record%2FWOS:000560604800001","View Full Record in Web of Science")</f>
        <v>View Full Record in Web of Science</v>
      </c>
    </row>
    <row r="26" spans="1:72" x14ac:dyDescent="0.25">
      <c r="A26" t="s">
        <v>72</v>
      </c>
      <c r="B26" t="s">
        <v>566</v>
      </c>
      <c r="C26" t="s">
        <v>74</v>
      </c>
      <c r="D26" t="s">
        <v>74</v>
      </c>
      <c r="E26" t="s">
        <v>74</v>
      </c>
      <c r="F26" t="s">
        <v>567</v>
      </c>
      <c r="G26" t="s">
        <v>74</v>
      </c>
      <c r="H26" t="s">
        <v>74</v>
      </c>
      <c r="I26" t="s">
        <v>568</v>
      </c>
      <c r="J26" t="s">
        <v>569</v>
      </c>
      <c r="K26" t="s">
        <v>74</v>
      </c>
      <c r="L26" t="s">
        <v>74</v>
      </c>
      <c r="M26" t="s">
        <v>78</v>
      </c>
      <c r="N26" t="s">
        <v>79</v>
      </c>
      <c r="O26" t="s">
        <v>74</v>
      </c>
      <c r="P26" t="s">
        <v>74</v>
      </c>
      <c r="Q26" t="s">
        <v>74</v>
      </c>
      <c r="R26" t="s">
        <v>74</v>
      </c>
      <c r="S26" t="s">
        <v>74</v>
      </c>
      <c r="T26" t="s">
        <v>570</v>
      </c>
      <c r="U26" t="s">
        <v>74</v>
      </c>
      <c r="V26" t="s">
        <v>571</v>
      </c>
      <c r="W26" t="s">
        <v>572</v>
      </c>
      <c r="X26" t="s">
        <v>573</v>
      </c>
      <c r="Y26" t="s">
        <v>574</v>
      </c>
      <c r="Z26" t="s">
        <v>575</v>
      </c>
      <c r="AA26" t="s">
        <v>74</v>
      </c>
      <c r="AB26" t="s">
        <v>74</v>
      </c>
      <c r="AC26" t="s">
        <v>74</v>
      </c>
      <c r="AD26" t="s">
        <v>74</v>
      </c>
      <c r="AE26" t="s">
        <v>74</v>
      </c>
      <c r="AF26" t="s">
        <v>74</v>
      </c>
      <c r="AG26">
        <v>28</v>
      </c>
      <c r="AH26">
        <v>1</v>
      </c>
      <c r="AI26">
        <v>1</v>
      </c>
      <c r="AJ26">
        <v>0</v>
      </c>
      <c r="AK26">
        <v>4</v>
      </c>
      <c r="AL26" t="s">
        <v>528</v>
      </c>
      <c r="AM26" t="s">
        <v>529</v>
      </c>
      <c r="AN26" t="s">
        <v>530</v>
      </c>
      <c r="AO26" t="s">
        <v>576</v>
      </c>
      <c r="AP26" t="s">
        <v>577</v>
      </c>
      <c r="AQ26" t="s">
        <v>74</v>
      </c>
      <c r="AR26" t="s">
        <v>578</v>
      </c>
      <c r="AS26" t="s">
        <v>579</v>
      </c>
      <c r="AT26" t="s">
        <v>580</v>
      </c>
      <c r="AU26">
        <v>2021</v>
      </c>
      <c r="AV26">
        <v>9</v>
      </c>
      <c r="AW26">
        <v>1</v>
      </c>
      <c r="AX26" t="s">
        <v>74</v>
      </c>
      <c r="AY26" t="s">
        <v>74</v>
      </c>
      <c r="AZ26" t="s">
        <v>74</v>
      </c>
      <c r="BA26" t="s">
        <v>74</v>
      </c>
      <c r="BB26">
        <v>21</v>
      </c>
      <c r="BC26">
        <v>39</v>
      </c>
      <c r="BD26" t="s">
        <v>74</v>
      </c>
      <c r="BE26" t="s">
        <v>581</v>
      </c>
      <c r="BF26" t="str">
        <f>HYPERLINK("http://dx.doi.org/10.1080/20567790.2020.1772550","http://dx.doi.org/10.1080/20567790.2020.1772550")</f>
        <v>http://dx.doi.org/10.1080/20567790.2020.1772550</v>
      </c>
      <c r="BG26" t="s">
        <v>74</v>
      </c>
      <c r="BH26" t="s">
        <v>582</v>
      </c>
      <c r="BI26">
        <v>19</v>
      </c>
      <c r="BJ26" t="s">
        <v>583</v>
      </c>
      <c r="BK26" t="s">
        <v>95</v>
      </c>
      <c r="BL26" t="s">
        <v>583</v>
      </c>
      <c r="BM26" t="s">
        <v>584</v>
      </c>
      <c r="BN26" t="s">
        <v>74</v>
      </c>
      <c r="BO26" t="s">
        <v>564</v>
      </c>
      <c r="BP26" t="s">
        <v>74</v>
      </c>
      <c r="BQ26" t="s">
        <v>74</v>
      </c>
      <c r="BR26" t="s">
        <v>98</v>
      </c>
      <c r="BS26" t="s">
        <v>585</v>
      </c>
      <c r="BT26" t="str">
        <f>HYPERLINK("https%3A%2F%2Fwww.webofscience.com%2Fwos%2Fwoscc%2Ffull-record%2FWOS:000549751300001","View Full Record in Web of Science")</f>
        <v>View Full Record in Web of Science</v>
      </c>
    </row>
    <row r="27" spans="1:72" x14ac:dyDescent="0.25">
      <c r="A27" t="s">
        <v>72</v>
      </c>
      <c r="B27" t="s">
        <v>586</v>
      </c>
      <c r="C27" t="s">
        <v>74</v>
      </c>
      <c r="D27" t="s">
        <v>74</v>
      </c>
      <c r="E27" t="s">
        <v>74</v>
      </c>
      <c r="F27" t="s">
        <v>587</v>
      </c>
      <c r="G27" t="s">
        <v>74</v>
      </c>
      <c r="H27" t="s">
        <v>74</v>
      </c>
      <c r="I27" t="s">
        <v>588</v>
      </c>
      <c r="J27" t="s">
        <v>589</v>
      </c>
      <c r="K27" t="s">
        <v>74</v>
      </c>
      <c r="L27" t="s">
        <v>74</v>
      </c>
      <c r="M27" t="s">
        <v>78</v>
      </c>
      <c r="N27" t="s">
        <v>79</v>
      </c>
      <c r="O27" t="s">
        <v>74</v>
      </c>
      <c r="P27" t="s">
        <v>74</v>
      </c>
      <c r="Q27" t="s">
        <v>74</v>
      </c>
      <c r="R27" t="s">
        <v>74</v>
      </c>
      <c r="S27" t="s">
        <v>74</v>
      </c>
      <c r="T27" t="s">
        <v>590</v>
      </c>
      <c r="U27" t="s">
        <v>74</v>
      </c>
      <c r="V27" t="s">
        <v>591</v>
      </c>
      <c r="W27" t="s">
        <v>592</v>
      </c>
      <c r="X27" t="s">
        <v>593</v>
      </c>
      <c r="Y27" t="s">
        <v>594</v>
      </c>
      <c r="Z27" t="s">
        <v>74</v>
      </c>
      <c r="AA27" t="s">
        <v>595</v>
      </c>
      <c r="AB27" t="s">
        <v>596</v>
      </c>
      <c r="AC27" t="s">
        <v>74</v>
      </c>
      <c r="AD27" t="s">
        <v>74</v>
      </c>
      <c r="AE27" t="s">
        <v>74</v>
      </c>
      <c r="AF27" t="s">
        <v>74</v>
      </c>
      <c r="AG27">
        <v>12</v>
      </c>
      <c r="AH27">
        <v>0</v>
      </c>
      <c r="AI27">
        <v>0</v>
      </c>
      <c r="AJ27">
        <v>0</v>
      </c>
      <c r="AK27">
        <v>0</v>
      </c>
      <c r="AL27" t="s">
        <v>597</v>
      </c>
      <c r="AM27" t="s">
        <v>598</v>
      </c>
      <c r="AN27" t="s">
        <v>599</v>
      </c>
      <c r="AO27" t="s">
        <v>600</v>
      </c>
      <c r="AP27" t="s">
        <v>74</v>
      </c>
      <c r="AQ27" t="s">
        <v>74</v>
      </c>
      <c r="AR27" t="s">
        <v>601</v>
      </c>
      <c r="AS27" t="s">
        <v>602</v>
      </c>
      <c r="AT27" t="s">
        <v>233</v>
      </c>
      <c r="AU27">
        <v>2020</v>
      </c>
      <c r="AV27">
        <v>9</v>
      </c>
      <c r="AW27">
        <v>4</v>
      </c>
      <c r="AX27" t="s">
        <v>74</v>
      </c>
      <c r="AY27" t="s">
        <v>74</v>
      </c>
      <c r="AZ27" t="s">
        <v>74</v>
      </c>
      <c r="BA27" t="s">
        <v>74</v>
      </c>
      <c r="BB27">
        <v>90</v>
      </c>
      <c r="BC27">
        <v>99</v>
      </c>
      <c r="BD27" t="s">
        <v>74</v>
      </c>
      <c r="BE27" t="s">
        <v>74</v>
      </c>
      <c r="BF27" t="s">
        <v>74</v>
      </c>
      <c r="BG27" t="s">
        <v>74</v>
      </c>
      <c r="BH27" t="s">
        <v>74</v>
      </c>
      <c r="BI27">
        <v>10</v>
      </c>
      <c r="BJ27" t="s">
        <v>158</v>
      </c>
      <c r="BK27" t="s">
        <v>95</v>
      </c>
      <c r="BL27" t="s">
        <v>158</v>
      </c>
      <c r="BM27" t="s">
        <v>603</v>
      </c>
      <c r="BN27" t="s">
        <v>74</v>
      </c>
      <c r="BO27" t="s">
        <v>74</v>
      </c>
      <c r="BP27" t="s">
        <v>74</v>
      </c>
      <c r="BQ27" t="s">
        <v>74</v>
      </c>
      <c r="BR27" t="s">
        <v>98</v>
      </c>
      <c r="BS27" t="s">
        <v>604</v>
      </c>
      <c r="BT27" t="str">
        <f>HYPERLINK("https%3A%2F%2Fwww.webofscience.com%2Fwos%2Fwoscc%2Ffull-record%2FWOS:000528223300011","View Full Record in Web of Science")</f>
        <v>View Full Record in Web of Science</v>
      </c>
    </row>
    <row r="28" spans="1:72" x14ac:dyDescent="0.25">
      <c r="A28" t="s">
        <v>72</v>
      </c>
      <c r="B28" t="s">
        <v>605</v>
      </c>
      <c r="C28" t="s">
        <v>74</v>
      </c>
      <c r="D28" t="s">
        <v>74</v>
      </c>
      <c r="E28" t="s">
        <v>74</v>
      </c>
      <c r="F28" t="s">
        <v>606</v>
      </c>
      <c r="G28" t="s">
        <v>74</v>
      </c>
      <c r="H28" t="s">
        <v>74</v>
      </c>
      <c r="I28" t="s">
        <v>607</v>
      </c>
      <c r="J28" t="s">
        <v>608</v>
      </c>
      <c r="K28" t="s">
        <v>74</v>
      </c>
      <c r="L28" t="s">
        <v>74</v>
      </c>
      <c r="M28" t="s">
        <v>124</v>
      </c>
      <c r="N28" t="s">
        <v>79</v>
      </c>
      <c r="O28" t="s">
        <v>74</v>
      </c>
      <c r="P28" t="s">
        <v>74</v>
      </c>
      <c r="Q28" t="s">
        <v>74</v>
      </c>
      <c r="R28" t="s">
        <v>74</v>
      </c>
      <c r="S28" t="s">
        <v>74</v>
      </c>
      <c r="T28" t="s">
        <v>609</v>
      </c>
      <c r="U28" t="s">
        <v>74</v>
      </c>
      <c r="V28" t="s">
        <v>610</v>
      </c>
      <c r="W28" t="s">
        <v>611</v>
      </c>
      <c r="X28" t="s">
        <v>612</v>
      </c>
      <c r="Y28" t="s">
        <v>613</v>
      </c>
      <c r="Z28" t="s">
        <v>614</v>
      </c>
      <c r="AA28" t="s">
        <v>615</v>
      </c>
      <c r="AB28" t="s">
        <v>616</v>
      </c>
      <c r="AC28" t="s">
        <v>74</v>
      </c>
      <c r="AD28" t="s">
        <v>74</v>
      </c>
      <c r="AE28" t="s">
        <v>74</v>
      </c>
      <c r="AF28" t="s">
        <v>74</v>
      </c>
      <c r="AG28">
        <v>24</v>
      </c>
      <c r="AH28">
        <v>0</v>
      </c>
      <c r="AI28">
        <v>0</v>
      </c>
      <c r="AJ28">
        <v>1</v>
      </c>
      <c r="AK28">
        <v>3</v>
      </c>
      <c r="AL28" t="s">
        <v>131</v>
      </c>
      <c r="AM28" t="s">
        <v>132</v>
      </c>
      <c r="AN28" t="s">
        <v>133</v>
      </c>
      <c r="AO28" t="s">
        <v>617</v>
      </c>
      <c r="AP28" t="s">
        <v>618</v>
      </c>
      <c r="AQ28" t="s">
        <v>74</v>
      </c>
      <c r="AR28" t="s">
        <v>619</v>
      </c>
      <c r="AS28" t="s">
        <v>620</v>
      </c>
      <c r="AT28" t="s">
        <v>621</v>
      </c>
      <c r="AU28">
        <v>2020</v>
      </c>
      <c r="AV28">
        <v>37</v>
      </c>
      <c r="AW28" t="s">
        <v>74</v>
      </c>
      <c r="AX28" t="s">
        <v>74</v>
      </c>
      <c r="AY28" t="s">
        <v>74</v>
      </c>
      <c r="AZ28" t="s">
        <v>74</v>
      </c>
      <c r="BA28" t="s">
        <v>74</v>
      </c>
      <c r="BB28">
        <v>175</v>
      </c>
      <c r="BC28">
        <v>183</v>
      </c>
      <c r="BD28" t="s">
        <v>74</v>
      </c>
      <c r="BE28" t="s">
        <v>622</v>
      </c>
      <c r="BF28" t="str">
        <f>HYPERLINK("http://dx.doi.org/10.17223/2220836/37/18","http://dx.doi.org/10.17223/2220836/37/18")</f>
        <v>http://dx.doi.org/10.17223/2220836/37/18</v>
      </c>
      <c r="BG28" t="s">
        <v>74</v>
      </c>
      <c r="BH28" t="s">
        <v>74</v>
      </c>
      <c r="BI28">
        <v>9</v>
      </c>
      <c r="BJ28" t="s">
        <v>623</v>
      </c>
      <c r="BK28" t="s">
        <v>95</v>
      </c>
      <c r="BL28" t="s">
        <v>624</v>
      </c>
      <c r="BM28" t="s">
        <v>625</v>
      </c>
      <c r="BN28" t="s">
        <v>74</v>
      </c>
      <c r="BO28" t="s">
        <v>74</v>
      </c>
      <c r="BP28" t="s">
        <v>74</v>
      </c>
      <c r="BQ28" t="s">
        <v>74</v>
      </c>
      <c r="BR28" t="s">
        <v>98</v>
      </c>
      <c r="BS28" t="s">
        <v>626</v>
      </c>
      <c r="BT28" t="str">
        <f>HYPERLINK("https%3A%2F%2Fwww.webofscience.com%2Fwos%2Fwoscc%2Ffull-record%2FWOS:000540949600018","View Full Record in Web of Science")</f>
        <v>View Full Record in Web of Science</v>
      </c>
    </row>
    <row r="29" spans="1:72" x14ac:dyDescent="0.25">
      <c r="A29" t="s">
        <v>72</v>
      </c>
      <c r="B29" t="s">
        <v>627</v>
      </c>
      <c r="C29" t="s">
        <v>74</v>
      </c>
      <c r="D29" t="s">
        <v>74</v>
      </c>
      <c r="E29" t="s">
        <v>74</v>
      </c>
      <c r="F29" t="s">
        <v>628</v>
      </c>
      <c r="G29" t="s">
        <v>74</v>
      </c>
      <c r="H29" t="s">
        <v>74</v>
      </c>
      <c r="I29" t="s">
        <v>629</v>
      </c>
      <c r="J29" t="s">
        <v>630</v>
      </c>
      <c r="K29" t="s">
        <v>74</v>
      </c>
      <c r="L29" t="s">
        <v>74</v>
      </c>
      <c r="M29" t="s">
        <v>124</v>
      </c>
      <c r="N29" t="s">
        <v>79</v>
      </c>
      <c r="O29" t="s">
        <v>74</v>
      </c>
      <c r="P29" t="s">
        <v>74</v>
      </c>
      <c r="Q29" t="s">
        <v>74</v>
      </c>
      <c r="R29" t="s">
        <v>74</v>
      </c>
      <c r="S29" t="s">
        <v>74</v>
      </c>
      <c r="T29" t="s">
        <v>631</v>
      </c>
      <c r="U29" t="s">
        <v>74</v>
      </c>
      <c r="V29" t="s">
        <v>632</v>
      </c>
      <c r="W29" t="s">
        <v>633</v>
      </c>
      <c r="X29" t="s">
        <v>634</v>
      </c>
      <c r="Y29" t="s">
        <v>635</v>
      </c>
      <c r="Z29" t="s">
        <v>636</v>
      </c>
      <c r="AA29" t="s">
        <v>74</v>
      </c>
      <c r="AB29" t="s">
        <v>74</v>
      </c>
      <c r="AC29" t="s">
        <v>74</v>
      </c>
      <c r="AD29" t="s">
        <v>74</v>
      </c>
      <c r="AE29" t="s">
        <v>74</v>
      </c>
      <c r="AF29" t="s">
        <v>74</v>
      </c>
      <c r="AG29">
        <v>27</v>
      </c>
      <c r="AH29">
        <v>0</v>
      </c>
      <c r="AI29">
        <v>0</v>
      </c>
      <c r="AJ29">
        <v>0</v>
      </c>
      <c r="AK29">
        <v>1</v>
      </c>
      <c r="AL29" t="s">
        <v>637</v>
      </c>
      <c r="AM29" t="s">
        <v>638</v>
      </c>
      <c r="AN29" t="s">
        <v>639</v>
      </c>
      <c r="AO29" t="s">
        <v>640</v>
      </c>
      <c r="AP29" t="s">
        <v>74</v>
      </c>
      <c r="AQ29" t="s">
        <v>74</v>
      </c>
      <c r="AR29" t="s">
        <v>641</v>
      </c>
      <c r="AS29" t="s">
        <v>642</v>
      </c>
      <c r="AT29" t="s">
        <v>74</v>
      </c>
      <c r="AU29">
        <v>2020</v>
      </c>
      <c r="AV29">
        <v>25</v>
      </c>
      <c r="AW29">
        <v>1</v>
      </c>
      <c r="AX29" t="s">
        <v>74</v>
      </c>
      <c r="AY29" t="s">
        <v>74</v>
      </c>
      <c r="AZ29" t="s">
        <v>74</v>
      </c>
      <c r="BA29" t="s">
        <v>74</v>
      </c>
      <c r="BB29">
        <v>184</v>
      </c>
      <c r="BC29">
        <v>194</v>
      </c>
      <c r="BD29" t="s">
        <v>74</v>
      </c>
      <c r="BE29" t="s">
        <v>643</v>
      </c>
      <c r="BF29" t="str">
        <f>HYPERLINK("http://dx.doi.org/10.26170/FK20-01-18","http://dx.doi.org/10.26170/FK20-01-18")</f>
        <v>http://dx.doi.org/10.26170/FK20-01-18</v>
      </c>
      <c r="BG29" t="s">
        <v>74</v>
      </c>
      <c r="BH29" t="s">
        <v>74</v>
      </c>
      <c r="BI29">
        <v>11</v>
      </c>
      <c r="BJ29" t="s">
        <v>375</v>
      </c>
      <c r="BK29" t="s">
        <v>95</v>
      </c>
      <c r="BL29" t="s">
        <v>375</v>
      </c>
      <c r="BM29" t="s">
        <v>644</v>
      </c>
      <c r="BN29" t="s">
        <v>74</v>
      </c>
      <c r="BO29" t="s">
        <v>97</v>
      </c>
      <c r="BP29" t="s">
        <v>74</v>
      </c>
      <c r="BQ29" t="s">
        <v>74</v>
      </c>
      <c r="BR29" t="s">
        <v>98</v>
      </c>
      <c r="BS29" t="s">
        <v>645</v>
      </c>
      <c r="BT29" t="str">
        <f>HYPERLINK("https%3A%2F%2Fwww.webofscience.com%2Fwos%2Fwoscc%2Ffull-record%2FWOS:000564193500018","View Full Record in Web of Science")</f>
        <v>View Full Record in Web of Science</v>
      </c>
    </row>
    <row r="30" spans="1:72" x14ac:dyDescent="0.25">
      <c r="A30" t="s">
        <v>72</v>
      </c>
      <c r="B30" t="s">
        <v>646</v>
      </c>
      <c r="C30" t="s">
        <v>74</v>
      </c>
      <c r="D30" t="s">
        <v>74</v>
      </c>
      <c r="E30" t="s">
        <v>74</v>
      </c>
      <c r="F30" t="s">
        <v>647</v>
      </c>
      <c r="G30" t="s">
        <v>74</v>
      </c>
      <c r="H30" t="s">
        <v>74</v>
      </c>
      <c r="I30" t="s">
        <v>648</v>
      </c>
      <c r="J30" t="s">
        <v>77</v>
      </c>
      <c r="K30" t="s">
        <v>74</v>
      </c>
      <c r="L30" t="s">
        <v>74</v>
      </c>
      <c r="M30" t="s">
        <v>124</v>
      </c>
      <c r="N30" t="s">
        <v>79</v>
      </c>
      <c r="O30" t="s">
        <v>74</v>
      </c>
      <c r="P30" t="s">
        <v>74</v>
      </c>
      <c r="Q30" t="s">
        <v>74</v>
      </c>
      <c r="R30" t="s">
        <v>74</v>
      </c>
      <c r="S30" t="s">
        <v>74</v>
      </c>
      <c r="T30" t="s">
        <v>649</v>
      </c>
      <c r="U30" t="s">
        <v>74</v>
      </c>
      <c r="V30" t="s">
        <v>650</v>
      </c>
      <c r="W30" t="s">
        <v>651</v>
      </c>
      <c r="X30" t="s">
        <v>74</v>
      </c>
      <c r="Y30" t="s">
        <v>652</v>
      </c>
      <c r="Z30" t="s">
        <v>653</v>
      </c>
      <c r="AA30" t="s">
        <v>654</v>
      </c>
      <c r="AB30" t="s">
        <v>655</v>
      </c>
      <c r="AC30" t="s">
        <v>74</v>
      </c>
      <c r="AD30" t="s">
        <v>74</v>
      </c>
      <c r="AE30" t="s">
        <v>74</v>
      </c>
      <c r="AF30" t="s">
        <v>74</v>
      </c>
      <c r="AG30">
        <v>19</v>
      </c>
      <c r="AH30">
        <v>0</v>
      </c>
      <c r="AI30">
        <v>0</v>
      </c>
      <c r="AJ30">
        <v>0</v>
      </c>
      <c r="AK30">
        <v>1</v>
      </c>
      <c r="AL30" t="s">
        <v>656</v>
      </c>
      <c r="AM30" t="s">
        <v>657</v>
      </c>
      <c r="AN30" t="s">
        <v>658</v>
      </c>
      <c r="AO30" t="s">
        <v>89</v>
      </c>
      <c r="AP30" t="s">
        <v>74</v>
      </c>
      <c r="AQ30" t="s">
        <v>74</v>
      </c>
      <c r="AR30" t="s">
        <v>77</v>
      </c>
      <c r="AS30" t="s">
        <v>91</v>
      </c>
      <c r="AT30" t="s">
        <v>74</v>
      </c>
      <c r="AU30">
        <v>2020</v>
      </c>
      <c r="AV30">
        <v>55</v>
      </c>
      <c r="AW30">
        <v>1</v>
      </c>
      <c r="AX30" t="s">
        <v>74</v>
      </c>
      <c r="AY30" t="s">
        <v>74</v>
      </c>
      <c r="AZ30" t="s">
        <v>74</v>
      </c>
      <c r="BA30" t="s">
        <v>74</v>
      </c>
      <c r="BB30">
        <v>14</v>
      </c>
      <c r="BC30">
        <v>22</v>
      </c>
      <c r="BD30" t="s">
        <v>74</v>
      </c>
      <c r="BE30" t="s">
        <v>659</v>
      </c>
      <c r="BF30" t="str">
        <f>HYPERLINK("http://dx.doi.org/10.13187/bg.2020.1.14","http://dx.doi.org/10.13187/bg.2020.1.14")</f>
        <v>http://dx.doi.org/10.13187/bg.2020.1.14</v>
      </c>
      <c r="BG30" t="s">
        <v>74</v>
      </c>
      <c r="BH30" t="s">
        <v>74</v>
      </c>
      <c r="BI30">
        <v>9</v>
      </c>
      <c r="BJ30" t="s">
        <v>94</v>
      </c>
      <c r="BK30" t="s">
        <v>95</v>
      </c>
      <c r="BL30" t="s">
        <v>94</v>
      </c>
      <c r="BM30" t="s">
        <v>660</v>
      </c>
      <c r="BN30" t="s">
        <v>74</v>
      </c>
      <c r="BO30" t="s">
        <v>97</v>
      </c>
      <c r="BP30" t="s">
        <v>74</v>
      </c>
      <c r="BQ30" t="s">
        <v>74</v>
      </c>
      <c r="BR30" t="s">
        <v>98</v>
      </c>
      <c r="BS30" t="s">
        <v>661</v>
      </c>
      <c r="BT30" t="str">
        <f>HYPERLINK("https%3A%2F%2Fwww.webofscience.com%2Fwos%2Fwoscc%2Ffull-record%2FWOS:000519990000002","View Full Record in Web of Science")</f>
        <v>View Full Record in Web of Science</v>
      </c>
    </row>
    <row r="31" spans="1:72" x14ac:dyDescent="0.25">
      <c r="A31" t="s">
        <v>72</v>
      </c>
      <c r="B31" t="s">
        <v>662</v>
      </c>
      <c r="C31" t="s">
        <v>74</v>
      </c>
      <c r="D31" t="s">
        <v>74</v>
      </c>
      <c r="E31" t="s">
        <v>74</v>
      </c>
      <c r="F31" t="s">
        <v>663</v>
      </c>
      <c r="G31" t="s">
        <v>74</v>
      </c>
      <c r="H31" t="s">
        <v>74</v>
      </c>
      <c r="I31" t="s">
        <v>664</v>
      </c>
      <c r="J31" t="s">
        <v>665</v>
      </c>
      <c r="K31" t="s">
        <v>74</v>
      </c>
      <c r="L31" t="s">
        <v>74</v>
      </c>
      <c r="M31" t="s">
        <v>78</v>
      </c>
      <c r="N31" t="s">
        <v>79</v>
      </c>
      <c r="O31" t="s">
        <v>74</v>
      </c>
      <c r="P31" t="s">
        <v>74</v>
      </c>
      <c r="Q31" t="s">
        <v>74</v>
      </c>
      <c r="R31" t="s">
        <v>74</v>
      </c>
      <c r="S31" t="s">
        <v>74</v>
      </c>
      <c r="T31" t="s">
        <v>666</v>
      </c>
      <c r="U31" t="s">
        <v>74</v>
      </c>
      <c r="V31" t="s">
        <v>667</v>
      </c>
      <c r="W31" t="s">
        <v>668</v>
      </c>
      <c r="X31" t="s">
        <v>669</v>
      </c>
      <c r="Y31" t="s">
        <v>670</v>
      </c>
      <c r="Z31" t="s">
        <v>671</v>
      </c>
      <c r="AA31" t="s">
        <v>672</v>
      </c>
      <c r="AB31" t="s">
        <v>673</v>
      </c>
      <c r="AC31" t="s">
        <v>74</v>
      </c>
      <c r="AD31" t="s">
        <v>74</v>
      </c>
      <c r="AE31" t="s">
        <v>74</v>
      </c>
      <c r="AF31" t="s">
        <v>74</v>
      </c>
      <c r="AG31">
        <v>26</v>
      </c>
      <c r="AH31">
        <v>0</v>
      </c>
      <c r="AI31">
        <v>0</v>
      </c>
      <c r="AJ31">
        <v>0</v>
      </c>
      <c r="AK31">
        <v>10</v>
      </c>
      <c r="AL31" t="s">
        <v>674</v>
      </c>
      <c r="AM31" t="s">
        <v>675</v>
      </c>
      <c r="AN31" t="s">
        <v>676</v>
      </c>
      <c r="AO31" t="s">
        <v>677</v>
      </c>
      <c r="AP31" t="s">
        <v>74</v>
      </c>
      <c r="AQ31" t="s">
        <v>74</v>
      </c>
      <c r="AR31" t="s">
        <v>678</v>
      </c>
      <c r="AS31" t="s">
        <v>679</v>
      </c>
      <c r="AT31" t="s">
        <v>680</v>
      </c>
      <c r="AU31">
        <v>2020</v>
      </c>
      <c r="AV31">
        <v>7</v>
      </c>
      <c r="AW31" t="s">
        <v>74</v>
      </c>
      <c r="AX31" t="s">
        <v>74</v>
      </c>
      <c r="AY31" t="s">
        <v>74</v>
      </c>
      <c r="AZ31" t="s">
        <v>681</v>
      </c>
      <c r="BA31" t="s">
        <v>74</v>
      </c>
      <c r="BB31">
        <v>158</v>
      </c>
      <c r="BC31">
        <v>173</v>
      </c>
      <c r="BD31" t="s">
        <v>74</v>
      </c>
      <c r="BE31" t="s">
        <v>74</v>
      </c>
      <c r="BF31" t="s">
        <v>74</v>
      </c>
      <c r="BG31" t="s">
        <v>74</v>
      </c>
      <c r="BH31" t="s">
        <v>74</v>
      </c>
      <c r="BI31">
        <v>16</v>
      </c>
      <c r="BJ31" t="s">
        <v>623</v>
      </c>
      <c r="BK31" t="s">
        <v>95</v>
      </c>
      <c r="BL31" t="s">
        <v>624</v>
      </c>
      <c r="BM31" t="s">
        <v>682</v>
      </c>
      <c r="BN31" t="s">
        <v>74</v>
      </c>
      <c r="BO31" t="s">
        <v>74</v>
      </c>
      <c r="BP31" t="s">
        <v>74</v>
      </c>
      <c r="BQ31" t="s">
        <v>74</v>
      </c>
      <c r="BR31" t="s">
        <v>98</v>
      </c>
      <c r="BS31" t="s">
        <v>683</v>
      </c>
      <c r="BT31" t="str">
        <f>HYPERLINK("https%3A%2F%2Fwww.webofscience.com%2Fwos%2Fwoscc%2Ffull-record%2FWOS:000501586000012","View Full Record in Web of Science")</f>
        <v>View Full Record in Web of Science</v>
      </c>
    </row>
    <row r="32" spans="1:72" x14ac:dyDescent="0.25">
      <c r="A32" t="s">
        <v>72</v>
      </c>
      <c r="B32" t="s">
        <v>684</v>
      </c>
      <c r="C32" t="s">
        <v>74</v>
      </c>
      <c r="D32" t="s">
        <v>74</v>
      </c>
      <c r="E32" t="s">
        <v>74</v>
      </c>
      <c r="F32" t="s">
        <v>685</v>
      </c>
      <c r="G32" t="s">
        <v>74</v>
      </c>
      <c r="H32" t="s">
        <v>74</v>
      </c>
      <c r="I32" t="s">
        <v>686</v>
      </c>
      <c r="J32" t="s">
        <v>630</v>
      </c>
      <c r="K32" t="s">
        <v>74</v>
      </c>
      <c r="L32" t="s">
        <v>74</v>
      </c>
      <c r="M32" t="s">
        <v>124</v>
      </c>
      <c r="N32" t="s">
        <v>79</v>
      </c>
      <c r="O32" t="s">
        <v>74</v>
      </c>
      <c r="P32" t="s">
        <v>74</v>
      </c>
      <c r="Q32" t="s">
        <v>74</v>
      </c>
      <c r="R32" t="s">
        <v>74</v>
      </c>
      <c r="S32" t="s">
        <v>74</v>
      </c>
      <c r="T32" t="s">
        <v>687</v>
      </c>
      <c r="U32" t="s">
        <v>74</v>
      </c>
      <c r="V32" t="s">
        <v>688</v>
      </c>
      <c r="W32" t="s">
        <v>689</v>
      </c>
      <c r="X32" t="s">
        <v>690</v>
      </c>
      <c r="Y32" t="s">
        <v>691</v>
      </c>
      <c r="Z32" t="s">
        <v>692</v>
      </c>
      <c r="AA32" t="s">
        <v>74</v>
      </c>
      <c r="AB32" t="s">
        <v>74</v>
      </c>
      <c r="AC32" t="s">
        <v>74</v>
      </c>
      <c r="AD32" t="s">
        <v>74</v>
      </c>
      <c r="AE32" t="s">
        <v>74</v>
      </c>
      <c r="AF32" t="s">
        <v>74</v>
      </c>
      <c r="AG32">
        <v>17</v>
      </c>
      <c r="AH32">
        <v>0</v>
      </c>
      <c r="AI32">
        <v>0</v>
      </c>
      <c r="AJ32">
        <v>0</v>
      </c>
      <c r="AK32">
        <v>2</v>
      </c>
      <c r="AL32" t="s">
        <v>637</v>
      </c>
      <c r="AM32" t="s">
        <v>638</v>
      </c>
      <c r="AN32" t="s">
        <v>639</v>
      </c>
      <c r="AO32" t="s">
        <v>640</v>
      </c>
      <c r="AP32" t="s">
        <v>74</v>
      </c>
      <c r="AQ32" t="s">
        <v>74</v>
      </c>
      <c r="AR32" t="s">
        <v>641</v>
      </c>
      <c r="AS32" t="s">
        <v>642</v>
      </c>
      <c r="AT32" t="s">
        <v>74</v>
      </c>
      <c r="AU32">
        <v>2020</v>
      </c>
      <c r="AV32">
        <v>25</v>
      </c>
      <c r="AW32">
        <v>3</v>
      </c>
      <c r="AX32" t="s">
        <v>74</v>
      </c>
      <c r="AY32" t="s">
        <v>74</v>
      </c>
      <c r="AZ32" t="s">
        <v>74</v>
      </c>
      <c r="BA32" t="s">
        <v>74</v>
      </c>
      <c r="BB32">
        <v>219</v>
      </c>
      <c r="BC32">
        <v>231</v>
      </c>
      <c r="BD32" t="s">
        <v>74</v>
      </c>
      <c r="BE32" t="s">
        <v>693</v>
      </c>
      <c r="BF32" t="str">
        <f>HYPERLINK("http://dx.doi.org/10.26170/FK20-03-19","http://dx.doi.org/10.26170/FK20-03-19")</f>
        <v>http://dx.doi.org/10.26170/FK20-03-19</v>
      </c>
      <c r="BG32" t="s">
        <v>74</v>
      </c>
      <c r="BH32" t="s">
        <v>74</v>
      </c>
      <c r="BI32">
        <v>13</v>
      </c>
      <c r="BJ32" t="s">
        <v>375</v>
      </c>
      <c r="BK32" t="s">
        <v>95</v>
      </c>
      <c r="BL32" t="s">
        <v>375</v>
      </c>
      <c r="BM32" t="s">
        <v>694</v>
      </c>
      <c r="BN32" t="s">
        <v>74</v>
      </c>
      <c r="BO32" t="s">
        <v>97</v>
      </c>
      <c r="BP32" t="s">
        <v>74</v>
      </c>
      <c r="BQ32" t="s">
        <v>74</v>
      </c>
      <c r="BR32" t="s">
        <v>98</v>
      </c>
      <c r="BS32" t="s">
        <v>695</v>
      </c>
      <c r="BT32" t="str">
        <f>HYPERLINK("https%3A%2F%2Fwww.webofscience.com%2Fwos%2Fwoscc%2Ffull-record%2FWOS:000607937300019","View Full Record in Web of Science")</f>
        <v>View Full Record in Web of Science</v>
      </c>
    </row>
    <row r="33" spans="1:72" x14ac:dyDescent="0.25">
      <c r="A33" t="s">
        <v>72</v>
      </c>
      <c r="B33" t="s">
        <v>696</v>
      </c>
      <c r="C33" t="s">
        <v>74</v>
      </c>
      <c r="D33" t="s">
        <v>74</v>
      </c>
      <c r="E33" t="s">
        <v>74</v>
      </c>
      <c r="F33" t="s">
        <v>697</v>
      </c>
      <c r="G33" t="s">
        <v>74</v>
      </c>
      <c r="H33" t="s">
        <v>74</v>
      </c>
      <c r="I33" t="s">
        <v>698</v>
      </c>
      <c r="J33" t="s">
        <v>77</v>
      </c>
      <c r="K33" t="s">
        <v>74</v>
      </c>
      <c r="L33" t="s">
        <v>74</v>
      </c>
      <c r="M33" t="s">
        <v>124</v>
      </c>
      <c r="N33" t="s">
        <v>79</v>
      </c>
      <c r="O33" t="s">
        <v>74</v>
      </c>
      <c r="P33" t="s">
        <v>74</v>
      </c>
      <c r="Q33" t="s">
        <v>74</v>
      </c>
      <c r="R33" t="s">
        <v>74</v>
      </c>
      <c r="S33" t="s">
        <v>74</v>
      </c>
      <c r="T33" t="s">
        <v>699</v>
      </c>
      <c r="U33" t="s">
        <v>74</v>
      </c>
      <c r="V33" t="s">
        <v>700</v>
      </c>
      <c r="W33" t="s">
        <v>701</v>
      </c>
      <c r="X33" t="s">
        <v>702</v>
      </c>
      <c r="Y33" t="s">
        <v>703</v>
      </c>
      <c r="Z33" t="s">
        <v>704</v>
      </c>
      <c r="AA33" t="s">
        <v>74</v>
      </c>
      <c r="AB33" t="s">
        <v>74</v>
      </c>
      <c r="AC33" t="s">
        <v>74</v>
      </c>
      <c r="AD33" t="s">
        <v>74</v>
      </c>
      <c r="AE33" t="s">
        <v>74</v>
      </c>
      <c r="AF33" t="s">
        <v>74</v>
      </c>
      <c r="AG33">
        <v>22</v>
      </c>
      <c r="AH33">
        <v>0</v>
      </c>
      <c r="AI33">
        <v>0</v>
      </c>
      <c r="AJ33">
        <v>1</v>
      </c>
      <c r="AK33">
        <v>1</v>
      </c>
      <c r="AL33" t="s">
        <v>656</v>
      </c>
      <c r="AM33" t="s">
        <v>657</v>
      </c>
      <c r="AN33" t="s">
        <v>658</v>
      </c>
      <c r="AO33" t="s">
        <v>89</v>
      </c>
      <c r="AP33" t="s">
        <v>74</v>
      </c>
      <c r="AQ33" t="s">
        <v>74</v>
      </c>
      <c r="AR33" t="s">
        <v>77</v>
      </c>
      <c r="AS33" t="s">
        <v>91</v>
      </c>
      <c r="AT33" t="s">
        <v>74</v>
      </c>
      <c r="AU33">
        <v>2020</v>
      </c>
      <c r="AV33">
        <v>57</v>
      </c>
      <c r="AW33">
        <v>3</v>
      </c>
      <c r="AX33" t="s">
        <v>74</v>
      </c>
      <c r="AY33" t="s">
        <v>74</v>
      </c>
      <c r="AZ33" t="s">
        <v>74</v>
      </c>
      <c r="BA33" t="s">
        <v>74</v>
      </c>
      <c r="BB33">
        <v>1194</v>
      </c>
      <c r="BC33">
        <v>1201</v>
      </c>
      <c r="BD33" t="s">
        <v>74</v>
      </c>
      <c r="BE33" t="s">
        <v>705</v>
      </c>
      <c r="BF33" t="str">
        <f>HYPERLINK("http://dx.doi.org/10.13187/bg.2020.3.1194","http://dx.doi.org/10.13187/bg.2020.3.1194")</f>
        <v>http://dx.doi.org/10.13187/bg.2020.3.1194</v>
      </c>
      <c r="BG33" t="s">
        <v>74</v>
      </c>
      <c r="BH33" t="s">
        <v>74</v>
      </c>
      <c r="BI33">
        <v>8</v>
      </c>
      <c r="BJ33" t="s">
        <v>94</v>
      </c>
      <c r="BK33" t="s">
        <v>95</v>
      </c>
      <c r="BL33" t="s">
        <v>94</v>
      </c>
      <c r="BM33" t="s">
        <v>706</v>
      </c>
      <c r="BN33" t="s">
        <v>74</v>
      </c>
      <c r="BO33" t="s">
        <v>97</v>
      </c>
      <c r="BP33" t="s">
        <v>74</v>
      </c>
      <c r="BQ33" t="s">
        <v>74</v>
      </c>
      <c r="BR33" t="s">
        <v>98</v>
      </c>
      <c r="BS33" t="s">
        <v>707</v>
      </c>
      <c r="BT33" t="str">
        <f>HYPERLINK("https%3A%2F%2Fwww.webofscience.com%2Fwos%2Fwoscc%2Ffull-record%2FWOS:000577494800027","View Full Record in Web of Science")</f>
        <v>View Full Record in Web of Science</v>
      </c>
    </row>
    <row r="34" spans="1:72" x14ac:dyDescent="0.25">
      <c r="A34" t="s">
        <v>72</v>
      </c>
      <c r="B34" t="s">
        <v>708</v>
      </c>
      <c r="C34" t="s">
        <v>74</v>
      </c>
      <c r="D34" t="s">
        <v>74</v>
      </c>
      <c r="E34" t="s">
        <v>74</v>
      </c>
      <c r="F34" t="s">
        <v>709</v>
      </c>
      <c r="G34" t="s">
        <v>74</v>
      </c>
      <c r="H34" t="s">
        <v>74</v>
      </c>
      <c r="I34" t="s">
        <v>710</v>
      </c>
      <c r="J34" t="s">
        <v>711</v>
      </c>
      <c r="K34" t="s">
        <v>74</v>
      </c>
      <c r="L34" t="s">
        <v>74</v>
      </c>
      <c r="M34" t="s">
        <v>78</v>
      </c>
      <c r="N34" t="s">
        <v>79</v>
      </c>
      <c r="O34" t="s">
        <v>74</v>
      </c>
      <c r="P34" t="s">
        <v>74</v>
      </c>
      <c r="Q34" t="s">
        <v>74</v>
      </c>
      <c r="R34" t="s">
        <v>74</v>
      </c>
      <c r="S34" t="s">
        <v>74</v>
      </c>
      <c r="T34" t="s">
        <v>712</v>
      </c>
      <c r="U34" t="s">
        <v>74</v>
      </c>
      <c r="V34" t="s">
        <v>713</v>
      </c>
      <c r="W34" t="s">
        <v>714</v>
      </c>
      <c r="X34" t="s">
        <v>715</v>
      </c>
      <c r="Y34" t="s">
        <v>716</v>
      </c>
      <c r="Z34" t="s">
        <v>717</v>
      </c>
      <c r="AA34" t="s">
        <v>718</v>
      </c>
      <c r="AB34" t="s">
        <v>719</v>
      </c>
      <c r="AC34" t="s">
        <v>74</v>
      </c>
      <c r="AD34" t="s">
        <v>74</v>
      </c>
      <c r="AE34" t="s">
        <v>74</v>
      </c>
      <c r="AF34" t="s">
        <v>74</v>
      </c>
      <c r="AG34">
        <v>25</v>
      </c>
      <c r="AH34">
        <v>1</v>
      </c>
      <c r="AI34">
        <v>1</v>
      </c>
      <c r="AJ34">
        <v>1</v>
      </c>
      <c r="AK34">
        <v>1</v>
      </c>
      <c r="AL34" t="s">
        <v>720</v>
      </c>
      <c r="AM34" t="s">
        <v>721</v>
      </c>
      <c r="AN34" t="s">
        <v>722</v>
      </c>
      <c r="AO34" t="s">
        <v>723</v>
      </c>
      <c r="AP34" t="s">
        <v>724</v>
      </c>
      <c r="AQ34" t="s">
        <v>74</v>
      </c>
      <c r="AR34" t="s">
        <v>725</v>
      </c>
      <c r="AS34" t="s">
        <v>726</v>
      </c>
      <c r="AT34" t="s">
        <v>74</v>
      </c>
      <c r="AU34">
        <v>2020</v>
      </c>
      <c r="AV34">
        <v>15</v>
      </c>
      <c r="AW34">
        <v>1</v>
      </c>
      <c r="AX34" t="s">
        <v>74</v>
      </c>
      <c r="AY34" t="s">
        <v>74</v>
      </c>
      <c r="AZ34" t="s">
        <v>74</v>
      </c>
      <c r="BA34" t="s">
        <v>74</v>
      </c>
      <c r="BB34">
        <v>309</v>
      </c>
      <c r="BC34">
        <v>325</v>
      </c>
      <c r="BD34" t="s">
        <v>74</v>
      </c>
      <c r="BE34" t="s">
        <v>74</v>
      </c>
      <c r="BF34" t="s">
        <v>74</v>
      </c>
      <c r="BG34" t="s">
        <v>74</v>
      </c>
      <c r="BH34" t="s">
        <v>74</v>
      </c>
      <c r="BI34">
        <v>17</v>
      </c>
      <c r="BJ34" t="s">
        <v>94</v>
      </c>
      <c r="BK34" t="s">
        <v>727</v>
      </c>
      <c r="BL34" t="s">
        <v>94</v>
      </c>
      <c r="BM34" t="s">
        <v>728</v>
      </c>
      <c r="BN34" t="s">
        <v>74</v>
      </c>
      <c r="BO34" t="s">
        <v>74</v>
      </c>
      <c r="BP34" t="s">
        <v>74</v>
      </c>
      <c r="BQ34" t="s">
        <v>74</v>
      </c>
      <c r="BR34" t="s">
        <v>98</v>
      </c>
      <c r="BS34" t="s">
        <v>729</v>
      </c>
      <c r="BT34" t="str">
        <f>HYPERLINK("https%3A%2F%2Fwww.webofscience.com%2Fwos%2Fwoscc%2Ffull-record%2FWOS:000536400400017","View Full Record in Web of Science")</f>
        <v>View Full Record in Web of Science</v>
      </c>
    </row>
    <row r="35" spans="1:72" x14ac:dyDescent="0.25">
      <c r="A35" t="s">
        <v>72</v>
      </c>
      <c r="B35" t="s">
        <v>730</v>
      </c>
      <c r="C35" t="s">
        <v>74</v>
      </c>
      <c r="D35" t="s">
        <v>74</v>
      </c>
      <c r="E35" t="s">
        <v>74</v>
      </c>
      <c r="F35" t="s">
        <v>731</v>
      </c>
      <c r="G35" t="s">
        <v>74</v>
      </c>
      <c r="H35" t="s">
        <v>74</v>
      </c>
      <c r="I35" t="s">
        <v>732</v>
      </c>
      <c r="J35" t="s">
        <v>257</v>
      </c>
      <c r="K35" t="s">
        <v>74</v>
      </c>
      <c r="L35" t="s">
        <v>74</v>
      </c>
      <c r="M35" t="s">
        <v>124</v>
      </c>
      <c r="N35" t="s">
        <v>79</v>
      </c>
      <c r="O35" t="s">
        <v>74</v>
      </c>
      <c r="P35" t="s">
        <v>74</v>
      </c>
      <c r="Q35" t="s">
        <v>74</v>
      </c>
      <c r="R35" t="s">
        <v>74</v>
      </c>
      <c r="S35" t="s">
        <v>74</v>
      </c>
      <c r="T35" t="s">
        <v>733</v>
      </c>
      <c r="U35" t="s">
        <v>74</v>
      </c>
      <c r="V35" t="s">
        <v>734</v>
      </c>
      <c r="W35" t="s">
        <v>735</v>
      </c>
      <c r="X35" t="s">
        <v>736</v>
      </c>
      <c r="Y35" t="s">
        <v>737</v>
      </c>
      <c r="Z35" t="s">
        <v>74</v>
      </c>
      <c r="AA35" t="s">
        <v>74</v>
      </c>
      <c r="AB35" t="s">
        <v>74</v>
      </c>
      <c r="AC35" t="s">
        <v>74</v>
      </c>
      <c r="AD35" t="s">
        <v>74</v>
      </c>
      <c r="AE35" t="s">
        <v>74</v>
      </c>
      <c r="AF35" t="s">
        <v>74</v>
      </c>
      <c r="AG35">
        <v>15</v>
      </c>
      <c r="AH35">
        <v>0</v>
      </c>
      <c r="AI35">
        <v>0</v>
      </c>
      <c r="AJ35">
        <v>0</v>
      </c>
      <c r="AK35">
        <v>1</v>
      </c>
      <c r="AL35" t="s">
        <v>265</v>
      </c>
      <c r="AM35" t="s">
        <v>266</v>
      </c>
      <c r="AN35" t="s">
        <v>267</v>
      </c>
      <c r="AO35" t="s">
        <v>268</v>
      </c>
      <c r="AP35" t="s">
        <v>269</v>
      </c>
      <c r="AQ35" t="s">
        <v>74</v>
      </c>
      <c r="AR35" t="s">
        <v>270</v>
      </c>
      <c r="AS35" t="s">
        <v>271</v>
      </c>
      <c r="AT35" t="s">
        <v>74</v>
      </c>
      <c r="AU35">
        <v>2020</v>
      </c>
      <c r="AV35" t="s">
        <v>74</v>
      </c>
      <c r="AW35">
        <v>51</v>
      </c>
      <c r="AX35" t="s">
        <v>74</v>
      </c>
      <c r="AY35" t="s">
        <v>74</v>
      </c>
      <c r="AZ35" t="s">
        <v>74</v>
      </c>
      <c r="BA35" t="s">
        <v>74</v>
      </c>
      <c r="BB35">
        <v>53</v>
      </c>
      <c r="BC35">
        <v>63</v>
      </c>
      <c r="BD35" t="s">
        <v>74</v>
      </c>
      <c r="BE35" t="s">
        <v>738</v>
      </c>
      <c r="BF35" t="str">
        <f>HYPERLINK("http://dx.doi.org/10.20535/2307-5244.51.2020.220175","http://dx.doi.org/10.20535/2307-5244.51.2020.220175")</f>
        <v>http://dx.doi.org/10.20535/2307-5244.51.2020.220175</v>
      </c>
      <c r="BG35" t="s">
        <v>74</v>
      </c>
      <c r="BH35" t="s">
        <v>74</v>
      </c>
      <c r="BI35">
        <v>11</v>
      </c>
      <c r="BJ35" t="s">
        <v>94</v>
      </c>
      <c r="BK35" t="s">
        <v>95</v>
      </c>
      <c r="BL35" t="s">
        <v>94</v>
      </c>
      <c r="BM35" t="s">
        <v>739</v>
      </c>
      <c r="BN35" t="s">
        <v>74</v>
      </c>
      <c r="BO35" t="s">
        <v>740</v>
      </c>
      <c r="BP35" t="s">
        <v>74</v>
      </c>
      <c r="BQ35" t="s">
        <v>74</v>
      </c>
      <c r="BR35" t="s">
        <v>98</v>
      </c>
      <c r="BS35" t="s">
        <v>741</v>
      </c>
      <c r="BT35" t="str">
        <f>HYPERLINK("https%3A%2F%2Fwww.webofscience.com%2Fwos%2Fwoscc%2Ffull-record%2FWOS:000712308400003","View Full Record in Web of Science")</f>
        <v>View Full Record in Web of Science</v>
      </c>
    </row>
    <row r="36" spans="1:72" x14ac:dyDescent="0.25">
      <c r="A36" t="s">
        <v>72</v>
      </c>
      <c r="B36" t="s">
        <v>742</v>
      </c>
      <c r="C36" t="s">
        <v>74</v>
      </c>
      <c r="D36" t="s">
        <v>74</v>
      </c>
      <c r="E36" t="s">
        <v>74</v>
      </c>
      <c r="F36" t="s">
        <v>743</v>
      </c>
      <c r="G36" t="s">
        <v>74</v>
      </c>
      <c r="H36" t="s">
        <v>74</v>
      </c>
      <c r="I36" t="s">
        <v>744</v>
      </c>
      <c r="J36" t="s">
        <v>745</v>
      </c>
      <c r="K36" t="s">
        <v>74</v>
      </c>
      <c r="L36" t="s">
        <v>74</v>
      </c>
      <c r="M36" t="s">
        <v>78</v>
      </c>
      <c r="N36" t="s">
        <v>79</v>
      </c>
      <c r="O36" t="s">
        <v>74</v>
      </c>
      <c r="P36" t="s">
        <v>74</v>
      </c>
      <c r="Q36" t="s">
        <v>74</v>
      </c>
      <c r="R36" t="s">
        <v>74</v>
      </c>
      <c r="S36" t="s">
        <v>74</v>
      </c>
      <c r="T36" t="s">
        <v>746</v>
      </c>
      <c r="U36" t="s">
        <v>74</v>
      </c>
      <c r="V36" t="s">
        <v>747</v>
      </c>
      <c r="W36" t="s">
        <v>748</v>
      </c>
      <c r="X36" t="s">
        <v>749</v>
      </c>
      <c r="Y36" t="s">
        <v>750</v>
      </c>
      <c r="Z36" t="s">
        <v>751</v>
      </c>
      <c r="AA36" t="s">
        <v>752</v>
      </c>
      <c r="AB36" t="s">
        <v>753</v>
      </c>
      <c r="AC36" t="s">
        <v>74</v>
      </c>
      <c r="AD36" t="s">
        <v>74</v>
      </c>
      <c r="AE36" t="s">
        <v>74</v>
      </c>
      <c r="AF36" t="s">
        <v>74</v>
      </c>
      <c r="AG36">
        <v>48</v>
      </c>
      <c r="AH36">
        <v>5</v>
      </c>
      <c r="AI36">
        <v>5</v>
      </c>
      <c r="AJ36">
        <v>1</v>
      </c>
      <c r="AK36">
        <v>12</v>
      </c>
      <c r="AL36" t="s">
        <v>754</v>
      </c>
      <c r="AM36" t="s">
        <v>755</v>
      </c>
      <c r="AN36" t="s">
        <v>756</v>
      </c>
      <c r="AO36" t="s">
        <v>757</v>
      </c>
      <c r="AP36" t="s">
        <v>758</v>
      </c>
      <c r="AQ36" t="s">
        <v>74</v>
      </c>
      <c r="AR36" t="s">
        <v>759</v>
      </c>
      <c r="AS36" t="s">
        <v>760</v>
      </c>
      <c r="AT36" t="s">
        <v>761</v>
      </c>
      <c r="AU36">
        <v>2019</v>
      </c>
      <c r="AV36" t="s">
        <v>74</v>
      </c>
      <c r="AW36">
        <v>6</v>
      </c>
      <c r="AX36" t="s">
        <v>74</v>
      </c>
      <c r="AY36" t="s">
        <v>74</v>
      </c>
      <c r="AZ36" t="s">
        <v>74</v>
      </c>
      <c r="BA36" t="s">
        <v>74</v>
      </c>
      <c r="BB36">
        <v>195</v>
      </c>
      <c r="BC36">
        <v>207</v>
      </c>
      <c r="BD36" t="s">
        <v>74</v>
      </c>
      <c r="BE36" t="s">
        <v>762</v>
      </c>
      <c r="BF36" t="str">
        <f>HYPERLINK("http://dx.doi.org/10.32014/2019.2518-1467.162","http://dx.doi.org/10.32014/2019.2518-1467.162")</f>
        <v>http://dx.doi.org/10.32014/2019.2518-1467.162</v>
      </c>
      <c r="BG36" t="s">
        <v>74</v>
      </c>
      <c r="BH36" t="s">
        <v>74</v>
      </c>
      <c r="BI36">
        <v>13</v>
      </c>
      <c r="BJ36" t="s">
        <v>221</v>
      </c>
      <c r="BK36" t="s">
        <v>95</v>
      </c>
      <c r="BL36" t="s">
        <v>222</v>
      </c>
      <c r="BM36" t="s">
        <v>763</v>
      </c>
      <c r="BN36" t="s">
        <v>74</v>
      </c>
      <c r="BO36" t="s">
        <v>451</v>
      </c>
      <c r="BP36" t="s">
        <v>74</v>
      </c>
      <c r="BQ36" t="s">
        <v>74</v>
      </c>
      <c r="BR36" t="s">
        <v>98</v>
      </c>
      <c r="BS36" t="s">
        <v>764</v>
      </c>
      <c r="BT36" t="str">
        <f>HYPERLINK("https%3A%2F%2Fwww.webofscience.com%2Fwos%2Fwoscc%2Ffull-record%2FWOS:000503829300021","View Full Record in Web of Science")</f>
        <v>View Full Record in Web of Science</v>
      </c>
    </row>
    <row r="37" spans="1:72" x14ac:dyDescent="0.25">
      <c r="A37" t="s">
        <v>72</v>
      </c>
      <c r="B37" t="s">
        <v>765</v>
      </c>
      <c r="C37" t="s">
        <v>74</v>
      </c>
      <c r="D37" t="s">
        <v>74</v>
      </c>
      <c r="E37" t="s">
        <v>74</v>
      </c>
      <c r="F37" t="s">
        <v>766</v>
      </c>
      <c r="G37" t="s">
        <v>74</v>
      </c>
      <c r="H37" t="s">
        <v>74</v>
      </c>
      <c r="I37" t="s">
        <v>767</v>
      </c>
      <c r="J37" t="s">
        <v>768</v>
      </c>
      <c r="K37" t="s">
        <v>74</v>
      </c>
      <c r="L37" t="s">
        <v>74</v>
      </c>
      <c r="M37" t="s">
        <v>124</v>
      </c>
      <c r="N37" t="s">
        <v>79</v>
      </c>
      <c r="O37" t="s">
        <v>74</v>
      </c>
      <c r="P37" t="s">
        <v>74</v>
      </c>
      <c r="Q37" t="s">
        <v>74</v>
      </c>
      <c r="R37" t="s">
        <v>74</v>
      </c>
      <c r="S37" t="s">
        <v>74</v>
      </c>
      <c r="T37" t="s">
        <v>769</v>
      </c>
      <c r="U37" t="s">
        <v>74</v>
      </c>
      <c r="V37" t="s">
        <v>770</v>
      </c>
      <c r="W37" t="s">
        <v>771</v>
      </c>
      <c r="X37" t="s">
        <v>772</v>
      </c>
      <c r="Y37" t="s">
        <v>773</v>
      </c>
      <c r="Z37" t="s">
        <v>774</v>
      </c>
      <c r="AA37" t="s">
        <v>775</v>
      </c>
      <c r="AB37" t="s">
        <v>74</v>
      </c>
      <c r="AC37" t="s">
        <v>74</v>
      </c>
      <c r="AD37" t="s">
        <v>74</v>
      </c>
      <c r="AE37" t="s">
        <v>74</v>
      </c>
      <c r="AF37" t="s">
        <v>74</v>
      </c>
      <c r="AG37">
        <v>26</v>
      </c>
      <c r="AH37">
        <v>0</v>
      </c>
      <c r="AI37">
        <v>0</v>
      </c>
      <c r="AJ37">
        <v>1</v>
      </c>
      <c r="AK37">
        <v>2</v>
      </c>
      <c r="AL37" t="s">
        <v>776</v>
      </c>
      <c r="AM37" t="s">
        <v>285</v>
      </c>
      <c r="AN37" t="s">
        <v>777</v>
      </c>
      <c r="AO37" t="s">
        <v>778</v>
      </c>
      <c r="AP37" t="s">
        <v>74</v>
      </c>
      <c r="AQ37" t="s">
        <v>74</v>
      </c>
      <c r="AR37" t="s">
        <v>779</v>
      </c>
      <c r="AS37" t="s">
        <v>780</v>
      </c>
      <c r="AT37" t="s">
        <v>177</v>
      </c>
      <c r="AU37">
        <v>2019</v>
      </c>
      <c r="AV37">
        <v>53</v>
      </c>
      <c r="AW37" t="s">
        <v>74</v>
      </c>
      <c r="AX37" t="s">
        <v>74</v>
      </c>
      <c r="AY37" t="s">
        <v>74</v>
      </c>
      <c r="AZ37" t="s">
        <v>74</v>
      </c>
      <c r="BA37" t="s">
        <v>74</v>
      </c>
      <c r="BB37">
        <v>21</v>
      </c>
      <c r="BC37">
        <v>33</v>
      </c>
      <c r="BD37" t="s">
        <v>74</v>
      </c>
      <c r="BE37" t="s">
        <v>74</v>
      </c>
      <c r="BF37" t="s">
        <v>74</v>
      </c>
      <c r="BG37" t="s">
        <v>74</v>
      </c>
      <c r="BH37" t="s">
        <v>74</v>
      </c>
      <c r="BI37">
        <v>13</v>
      </c>
      <c r="BJ37" t="s">
        <v>623</v>
      </c>
      <c r="BK37" t="s">
        <v>95</v>
      </c>
      <c r="BL37" t="s">
        <v>624</v>
      </c>
      <c r="BM37" t="s">
        <v>781</v>
      </c>
      <c r="BN37" t="s">
        <v>74</v>
      </c>
      <c r="BO37" t="s">
        <v>74</v>
      </c>
      <c r="BP37" t="s">
        <v>74</v>
      </c>
      <c r="BQ37" t="s">
        <v>74</v>
      </c>
      <c r="BR37" t="s">
        <v>98</v>
      </c>
      <c r="BS37" t="s">
        <v>782</v>
      </c>
      <c r="BT37" t="str">
        <f>HYPERLINK("https%3A%2F%2Fwww.webofscience.com%2Fwos%2Fwoscc%2Ffull-record%2FWOS:000488315700002","View Full Record in Web of Science")</f>
        <v>View Full Record in Web of Science</v>
      </c>
    </row>
    <row r="38" spans="1:72" x14ac:dyDescent="0.25">
      <c r="A38" t="s">
        <v>72</v>
      </c>
      <c r="B38" t="s">
        <v>783</v>
      </c>
      <c r="C38" t="s">
        <v>74</v>
      </c>
      <c r="D38" t="s">
        <v>74</v>
      </c>
      <c r="E38" t="s">
        <v>74</v>
      </c>
      <c r="F38" t="s">
        <v>784</v>
      </c>
      <c r="G38" t="s">
        <v>74</v>
      </c>
      <c r="H38" t="s">
        <v>74</v>
      </c>
      <c r="I38" t="s">
        <v>785</v>
      </c>
      <c r="J38" t="s">
        <v>786</v>
      </c>
      <c r="K38" t="s">
        <v>74</v>
      </c>
      <c r="L38" t="s">
        <v>74</v>
      </c>
      <c r="M38" t="s">
        <v>78</v>
      </c>
      <c r="N38" t="s">
        <v>79</v>
      </c>
      <c r="O38" t="s">
        <v>74</v>
      </c>
      <c r="P38" t="s">
        <v>74</v>
      </c>
      <c r="Q38" t="s">
        <v>74</v>
      </c>
      <c r="R38" t="s">
        <v>74</v>
      </c>
      <c r="S38" t="s">
        <v>74</v>
      </c>
      <c r="T38" t="s">
        <v>787</v>
      </c>
      <c r="U38" t="s">
        <v>788</v>
      </c>
      <c r="V38" t="s">
        <v>789</v>
      </c>
      <c r="W38" t="s">
        <v>790</v>
      </c>
      <c r="X38" t="s">
        <v>791</v>
      </c>
      <c r="Y38" t="s">
        <v>792</v>
      </c>
      <c r="Z38" t="s">
        <v>793</v>
      </c>
      <c r="AA38" t="s">
        <v>794</v>
      </c>
      <c r="AB38" t="s">
        <v>795</v>
      </c>
      <c r="AC38" t="s">
        <v>74</v>
      </c>
      <c r="AD38" t="s">
        <v>74</v>
      </c>
      <c r="AE38" t="s">
        <v>74</v>
      </c>
      <c r="AF38" t="s">
        <v>74</v>
      </c>
      <c r="AG38">
        <v>34</v>
      </c>
      <c r="AH38">
        <v>1</v>
      </c>
      <c r="AI38">
        <v>1</v>
      </c>
      <c r="AJ38">
        <v>1</v>
      </c>
      <c r="AK38">
        <v>4</v>
      </c>
      <c r="AL38" t="s">
        <v>796</v>
      </c>
      <c r="AM38" t="s">
        <v>797</v>
      </c>
      <c r="AN38" t="s">
        <v>798</v>
      </c>
      <c r="AO38" t="s">
        <v>799</v>
      </c>
      <c r="AP38" t="s">
        <v>800</v>
      </c>
      <c r="AQ38" t="s">
        <v>74</v>
      </c>
      <c r="AR38" t="s">
        <v>801</v>
      </c>
      <c r="AS38" t="s">
        <v>802</v>
      </c>
      <c r="AT38" t="s">
        <v>92</v>
      </c>
      <c r="AU38">
        <v>2019</v>
      </c>
      <c r="AV38">
        <v>8</v>
      </c>
      <c r="AW38">
        <v>2</v>
      </c>
      <c r="AX38" t="s">
        <v>74</v>
      </c>
      <c r="AY38" t="s">
        <v>74</v>
      </c>
      <c r="AZ38" t="s">
        <v>74</v>
      </c>
      <c r="BA38" t="s">
        <v>74</v>
      </c>
      <c r="BB38">
        <v>425</v>
      </c>
      <c r="BC38">
        <v>436</v>
      </c>
      <c r="BD38" t="s">
        <v>74</v>
      </c>
      <c r="BE38" t="s">
        <v>803</v>
      </c>
      <c r="BF38" t="str">
        <f>HYPERLINK("http://dx.doi.org/10.13187/ejced.2019.2.425","http://dx.doi.org/10.13187/ejced.2019.2.425")</f>
        <v>http://dx.doi.org/10.13187/ejced.2019.2.425</v>
      </c>
      <c r="BG38" t="s">
        <v>74</v>
      </c>
      <c r="BH38" t="s">
        <v>74</v>
      </c>
      <c r="BI38">
        <v>12</v>
      </c>
      <c r="BJ38" t="s">
        <v>375</v>
      </c>
      <c r="BK38" t="s">
        <v>95</v>
      </c>
      <c r="BL38" t="s">
        <v>375</v>
      </c>
      <c r="BM38" t="s">
        <v>804</v>
      </c>
      <c r="BN38" t="s">
        <v>74</v>
      </c>
      <c r="BO38" t="s">
        <v>451</v>
      </c>
      <c r="BP38" t="s">
        <v>74</v>
      </c>
      <c r="BQ38" t="s">
        <v>74</v>
      </c>
      <c r="BR38" t="s">
        <v>98</v>
      </c>
      <c r="BS38" t="s">
        <v>805</v>
      </c>
      <c r="BT38" t="str">
        <f>HYPERLINK("https%3A%2F%2Fwww.webofscience.com%2Fwos%2Fwoscc%2Ffull-record%2FWOS:000471936000015","View Full Record in Web of Science")</f>
        <v>View Full Record in Web of Science</v>
      </c>
    </row>
    <row r="39" spans="1:72" x14ac:dyDescent="0.25">
      <c r="A39" t="s">
        <v>72</v>
      </c>
      <c r="B39" t="s">
        <v>806</v>
      </c>
      <c r="C39" t="s">
        <v>74</v>
      </c>
      <c r="D39" t="s">
        <v>74</v>
      </c>
      <c r="E39" t="s">
        <v>74</v>
      </c>
      <c r="F39" t="s">
        <v>807</v>
      </c>
      <c r="G39" t="s">
        <v>74</v>
      </c>
      <c r="H39" t="s">
        <v>74</v>
      </c>
      <c r="I39" t="s">
        <v>808</v>
      </c>
      <c r="J39" t="s">
        <v>786</v>
      </c>
      <c r="K39" t="s">
        <v>74</v>
      </c>
      <c r="L39" t="s">
        <v>74</v>
      </c>
      <c r="M39" t="s">
        <v>78</v>
      </c>
      <c r="N39" t="s">
        <v>79</v>
      </c>
      <c r="O39" t="s">
        <v>74</v>
      </c>
      <c r="P39" t="s">
        <v>74</v>
      </c>
      <c r="Q39" t="s">
        <v>74</v>
      </c>
      <c r="R39" t="s">
        <v>74</v>
      </c>
      <c r="S39" t="s">
        <v>74</v>
      </c>
      <c r="T39" t="s">
        <v>809</v>
      </c>
      <c r="U39" t="s">
        <v>74</v>
      </c>
      <c r="V39" t="s">
        <v>810</v>
      </c>
      <c r="W39" t="s">
        <v>811</v>
      </c>
      <c r="X39" t="s">
        <v>812</v>
      </c>
      <c r="Y39" t="s">
        <v>813</v>
      </c>
      <c r="Z39" t="s">
        <v>814</v>
      </c>
      <c r="AA39" t="s">
        <v>815</v>
      </c>
      <c r="AB39" t="s">
        <v>74</v>
      </c>
      <c r="AC39" t="s">
        <v>74</v>
      </c>
      <c r="AD39" t="s">
        <v>74</v>
      </c>
      <c r="AE39" t="s">
        <v>74</v>
      </c>
      <c r="AF39" t="s">
        <v>74</v>
      </c>
      <c r="AG39">
        <v>25</v>
      </c>
      <c r="AH39">
        <v>3</v>
      </c>
      <c r="AI39">
        <v>4</v>
      </c>
      <c r="AJ39">
        <v>1</v>
      </c>
      <c r="AK39">
        <v>5</v>
      </c>
      <c r="AL39" t="s">
        <v>816</v>
      </c>
      <c r="AM39" t="s">
        <v>248</v>
      </c>
      <c r="AN39" t="s">
        <v>249</v>
      </c>
      <c r="AO39" t="s">
        <v>799</v>
      </c>
      <c r="AP39" t="s">
        <v>800</v>
      </c>
      <c r="AQ39" t="s">
        <v>74</v>
      </c>
      <c r="AR39" t="s">
        <v>801</v>
      </c>
      <c r="AS39" t="s">
        <v>802</v>
      </c>
      <c r="AT39" t="s">
        <v>621</v>
      </c>
      <c r="AU39">
        <v>2019</v>
      </c>
      <c r="AV39">
        <v>8</v>
      </c>
      <c r="AW39">
        <v>1</v>
      </c>
      <c r="AX39" t="s">
        <v>74</v>
      </c>
      <c r="AY39" t="s">
        <v>74</v>
      </c>
      <c r="AZ39" t="s">
        <v>74</v>
      </c>
      <c r="BA39" t="s">
        <v>74</v>
      </c>
      <c r="BB39">
        <v>254</v>
      </c>
      <c r="BC39">
        <v>261</v>
      </c>
      <c r="BD39" t="s">
        <v>74</v>
      </c>
      <c r="BE39" t="s">
        <v>817</v>
      </c>
      <c r="BF39" t="str">
        <f>HYPERLINK("http://dx.doi.org/10.13187/ejced.2019.1.254","http://dx.doi.org/10.13187/ejced.2019.1.254")</f>
        <v>http://dx.doi.org/10.13187/ejced.2019.1.254</v>
      </c>
      <c r="BG39" t="s">
        <v>74</v>
      </c>
      <c r="BH39" t="s">
        <v>74</v>
      </c>
      <c r="BI39">
        <v>8</v>
      </c>
      <c r="BJ39" t="s">
        <v>375</v>
      </c>
      <c r="BK39" t="s">
        <v>95</v>
      </c>
      <c r="BL39" t="s">
        <v>375</v>
      </c>
      <c r="BM39" t="s">
        <v>818</v>
      </c>
      <c r="BN39" t="s">
        <v>74</v>
      </c>
      <c r="BO39" t="s">
        <v>451</v>
      </c>
      <c r="BP39" t="s">
        <v>74</v>
      </c>
      <c r="BQ39" t="s">
        <v>74</v>
      </c>
      <c r="BR39" t="s">
        <v>98</v>
      </c>
      <c r="BS39" t="s">
        <v>819</v>
      </c>
      <c r="BT39" t="str">
        <f>HYPERLINK("https%3A%2F%2Fwww.webofscience.com%2Fwos%2Fwoscc%2Ffull-record%2FWOS:000462498700021","View Full Record in Web of Science")</f>
        <v>View Full Record in Web of Science</v>
      </c>
    </row>
    <row r="40" spans="1:72" x14ac:dyDescent="0.25">
      <c r="A40" t="s">
        <v>72</v>
      </c>
      <c r="B40" t="s">
        <v>820</v>
      </c>
      <c r="C40" t="s">
        <v>74</v>
      </c>
      <c r="D40" t="s">
        <v>74</v>
      </c>
      <c r="E40" t="s">
        <v>74</v>
      </c>
      <c r="F40" t="s">
        <v>821</v>
      </c>
      <c r="G40" t="s">
        <v>74</v>
      </c>
      <c r="H40" t="s">
        <v>74</v>
      </c>
      <c r="I40" t="s">
        <v>822</v>
      </c>
      <c r="J40" t="s">
        <v>823</v>
      </c>
      <c r="K40" t="s">
        <v>74</v>
      </c>
      <c r="L40" t="s">
        <v>74</v>
      </c>
      <c r="M40" t="s">
        <v>124</v>
      </c>
      <c r="N40" t="s">
        <v>79</v>
      </c>
      <c r="O40" t="s">
        <v>74</v>
      </c>
      <c r="P40" t="s">
        <v>74</v>
      </c>
      <c r="Q40" t="s">
        <v>74</v>
      </c>
      <c r="R40" t="s">
        <v>74</v>
      </c>
      <c r="S40" t="s">
        <v>74</v>
      </c>
      <c r="T40" t="s">
        <v>824</v>
      </c>
      <c r="U40" t="s">
        <v>74</v>
      </c>
      <c r="V40" t="s">
        <v>825</v>
      </c>
      <c r="W40" t="s">
        <v>826</v>
      </c>
      <c r="X40" t="s">
        <v>827</v>
      </c>
      <c r="Y40" t="s">
        <v>828</v>
      </c>
      <c r="Z40" t="s">
        <v>829</v>
      </c>
      <c r="AA40" t="s">
        <v>830</v>
      </c>
      <c r="AB40" t="s">
        <v>74</v>
      </c>
      <c r="AC40" t="s">
        <v>74</v>
      </c>
      <c r="AD40" t="s">
        <v>74</v>
      </c>
      <c r="AE40" t="s">
        <v>74</v>
      </c>
      <c r="AF40" t="s">
        <v>74</v>
      </c>
      <c r="AG40">
        <v>28</v>
      </c>
      <c r="AH40">
        <v>2</v>
      </c>
      <c r="AI40">
        <v>2</v>
      </c>
      <c r="AJ40">
        <v>0</v>
      </c>
      <c r="AK40">
        <v>11</v>
      </c>
      <c r="AL40" t="s">
        <v>831</v>
      </c>
      <c r="AM40" t="s">
        <v>638</v>
      </c>
      <c r="AN40" t="s">
        <v>832</v>
      </c>
      <c r="AO40" t="s">
        <v>833</v>
      </c>
      <c r="AP40" t="s">
        <v>834</v>
      </c>
      <c r="AQ40" t="s">
        <v>74</v>
      </c>
      <c r="AR40" t="s">
        <v>835</v>
      </c>
      <c r="AS40" t="s">
        <v>836</v>
      </c>
      <c r="AT40" t="s">
        <v>621</v>
      </c>
      <c r="AU40">
        <v>2019</v>
      </c>
      <c r="AV40">
        <v>21</v>
      </c>
      <c r="AW40">
        <v>3</v>
      </c>
      <c r="AX40" t="s">
        <v>74</v>
      </c>
      <c r="AY40" t="s">
        <v>74</v>
      </c>
      <c r="AZ40" t="s">
        <v>74</v>
      </c>
      <c r="BA40" t="s">
        <v>74</v>
      </c>
      <c r="BB40">
        <v>29</v>
      </c>
      <c r="BC40">
        <v>49</v>
      </c>
      <c r="BD40" t="s">
        <v>74</v>
      </c>
      <c r="BE40" t="s">
        <v>837</v>
      </c>
      <c r="BF40" t="str">
        <f>HYPERLINK("http://dx.doi.org/10.17853/1994-5639-2019-3-29-49","http://dx.doi.org/10.17853/1994-5639-2019-3-29-49")</f>
        <v>http://dx.doi.org/10.17853/1994-5639-2019-3-29-49</v>
      </c>
      <c r="BG40" t="s">
        <v>74</v>
      </c>
      <c r="BH40" t="s">
        <v>74</v>
      </c>
      <c r="BI40">
        <v>21</v>
      </c>
      <c r="BJ40" t="s">
        <v>375</v>
      </c>
      <c r="BK40" t="s">
        <v>95</v>
      </c>
      <c r="BL40" t="s">
        <v>375</v>
      </c>
      <c r="BM40" t="s">
        <v>838</v>
      </c>
      <c r="BN40" t="s">
        <v>74</v>
      </c>
      <c r="BO40" t="s">
        <v>420</v>
      </c>
      <c r="BP40" t="s">
        <v>74</v>
      </c>
      <c r="BQ40" t="s">
        <v>74</v>
      </c>
      <c r="BR40" t="s">
        <v>98</v>
      </c>
      <c r="BS40" t="s">
        <v>839</v>
      </c>
      <c r="BT40" t="str">
        <f>HYPERLINK("https%3A%2F%2Fwww.webofscience.com%2Fwos%2Fwoscc%2Ffull-record%2FWOS:000497659100002","View Full Record in Web of Science")</f>
        <v>View Full Record in Web of Science</v>
      </c>
    </row>
    <row r="41" spans="1:72" x14ac:dyDescent="0.25">
      <c r="A41" t="s">
        <v>72</v>
      </c>
      <c r="B41" t="s">
        <v>840</v>
      </c>
      <c r="C41" t="s">
        <v>74</v>
      </c>
      <c r="D41" t="s">
        <v>74</v>
      </c>
      <c r="E41" t="s">
        <v>74</v>
      </c>
      <c r="F41" t="s">
        <v>841</v>
      </c>
      <c r="G41" t="s">
        <v>74</v>
      </c>
      <c r="H41" t="s">
        <v>74</v>
      </c>
      <c r="I41" t="s">
        <v>842</v>
      </c>
      <c r="J41" t="s">
        <v>823</v>
      </c>
      <c r="K41" t="s">
        <v>74</v>
      </c>
      <c r="L41" t="s">
        <v>74</v>
      </c>
      <c r="M41" t="s">
        <v>124</v>
      </c>
      <c r="N41" t="s">
        <v>79</v>
      </c>
      <c r="O41" t="s">
        <v>74</v>
      </c>
      <c r="P41" t="s">
        <v>74</v>
      </c>
      <c r="Q41" t="s">
        <v>74</v>
      </c>
      <c r="R41" t="s">
        <v>74</v>
      </c>
      <c r="S41" t="s">
        <v>74</v>
      </c>
      <c r="T41" t="s">
        <v>843</v>
      </c>
      <c r="U41" t="s">
        <v>74</v>
      </c>
      <c r="V41" t="s">
        <v>844</v>
      </c>
      <c r="W41" t="s">
        <v>845</v>
      </c>
      <c r="X41" t="s">
        <v>846</v>
      </c>
      <c r="Y41" t="s">
        <v>847</v>
      </c>
      <c r="Z41" t="s">
        <v>848</v>
      </c>
      <c r="AA41" t="s">
        <v>74</v>
      </c>
      <c r="AB41" t="s">
        <v>74</v>
      </c>
      <c r="AC41" t="s">
        <v>74</v>
      </c>
      <c r="AD41" t="s">
        <v>74</v>
      </c>
      <c r="AE41" t="s">
        <v>74</v>
      </c>
      <c r="AF41" t="s">
        <v>74</v>
      </c>
      <c r="AG41">
        <v>20</v>
      </c>
      <c r="AH41">
        <v>2</v>
      </c>
      <c r="AI41">
        <v>2</v>
      </c>
      <c r="AJ41">
        <v>0</v>
      </c>
      <c r="AK41">
        <v>14</v>
      </c>
      <c r="AL41" t="s">
        <v>831</v>
      </c>
      <c r="AM41" t="s">
        <v>638</v>
      </c>
      <c r="AN41" t="s">
        <v>832</v>
      </c>
      <c r="AO41" t="s">
        <v>833</v>
      </c>
      <c r="AP41" t="s">
        <v>834</v>
      </c>
      <c r="AQ41" t="s">
        <v>74</v>
      </c>
      <c r="AR41" t="s">
        <v>835</v>
      </c>
      <c r="AS41" t="s">
        <v>836</v>
      </c>
      <c r="AT41" t="s">
        <v>621</v>
      </c>
      <c r="AU41">
        <v>2019</v>
      </c>
      <c r="AV41">
        <v>21</v>
      </c>
      <c r="AW41">
        <v>3</v>
      </c>
      <c r="AX41" t="s">
        <v>74</v>
      </c>
      <c r="AY41" t="s">
        <v>74</v>
      </c>
      <c r="AZ41" t="s">
        <v>74</v>
      </c>
      <c r="BA41" t="s">
        <v>74</v>
      </c>
      <c r="BB41">
        <v>106</v>
      </c>
      <c r="BC41">
        <v>124</v>
      </c>
      <c r="BD41" t="s">
        <v>74</v>
      </c>
      <c r="BE41" t="s">
        <v>849</v>
      </c>
      <c r="BF41" t="str">
        <f>HYPERLINK("http://dx.doi.org/10.17853/1994-5639-2019-3-106-124","http://dx.doi.org/10.17853/1994-5639-2019-3-106-124")</f>
        <v>http://dx.doi.org/10.17853/1994-5639-2019-3-106-124</v>
      </c>
      <c r="BG41" t="s">
        <v>74</v>
      </c>
      <c r="BH41" t="s">
        <v>74</v>
      </c>
      <c r="BI41">
        <v>19</v>
      </c>
      <c r="BJ41" t="s">
        <v>375</v>
      </c>
      <c r="BK41" t="s">
        <v>95</v>
      </c>
      <c r="BL41" t="s">
        <v>375</v>
      </c>
      <c r="BM41" t="s">
        <v>838</v>
      </c>
      <c r="BN41" t="s">
        <v>74</v>
      </c>
      <c r="BO41" t="s">
        <v>97</v>
      </c>
      <c r="BP41" t="s">
        <v>74</v>
      </c>
      <c r="BQ41" t="s">
        <v>74</v>
      </c>
      <c r="BR41" t="s">
        <v>98</v>
      </c>
      <c r="BS41" t="s">
        <v>850</v>
      </c>
      <c r="BT41" t="str">
        <f>HYPERLINK("https%3A%2F%2Fwww.webofscience.com%2Fwos%2Fwoscc%2Ffull-record%2FWOS:000497659100005","View Full Record in Web of Science")</f>
        <v>View Full Record in Web of Science</v>
      </c>
    </row>
    <row r="42" spans="1:72" x14ac:dyDescent="0.25">
      <c r="A42" t="s">
        <v>72</v>
      </c>
      <c r="B42" t="s">
        <v>820</v>
      </c>
      <c r="C42" t="s">
        <v>74</v>
      </c>
      <c r="D42" t="s">
        <v>74</v>
      </c>
      <c r="E42" t="s">
        <v>74</v>
      </c>
      <c r="F42" t="s">
        <v>821</v>
      </c>
      <c r="G42" t="s">
        <v>74</v>
      </c>
      <c r="H42" t="s">
        <v>74</v>
      </c>
      <c r="I42" t="s">
        <v>851</v>
      </c>
      <c r="J42" t="s">
        <v>823</v>
      </c>
      <c r="K42" t="s">
        <v>74</v>
      </c>
      <c r="L42" t="s">
        <v>74</v>
      </c>
      <c r="M42" t="s">
        <v>124</v>
      </c>
      <c r="N42" t="s">
        <v>79</v>
      </c>
      <c r="O42" t="s">
        <v>74</v>
      </c>
      <c r="P42" t="s">
        <v>74</v>
      </c>
      <c r="Q42" t="s">
        <v>74</v>
      </c>
      <c r="R42" t="s">
        <v>74</v>
      </c>
      <c r="S42" t="s">
        <v>74</v>
      </c>
      <c r="T42" t="s">
        <v>824</v>
      </c>
      <c r="U42" t="s">
        <v>74</v>
      </c>
      <c r="V42" t="s">
        <v>825</v>
      </c>
      <c r="W42" t="s">
        <v>826</v>
      </c>
      <c r="X42" t="s">
        <v>827</v>
      </c>
      <c r="Y42" t="s">
        <v>828</v>
      </c>
      <c r="Z42" t="s">
        <v>829</v>
      </c>
      <c r="AA42" t="s">
        <v>830</v>
      </c>
      <c r="AB42" t="s">
        <v>74</v>
      </c>
      <c r="AC42" t="s">
        <v>852</v>
      </c>
      <c r="AD42" t="s">
        <v>853</v>
      </c>
      <c r="AE42" t="s">
        <v>854</v>
      </c>
      <c r="AF42" t="s">
        <v>74</v>
      </c>
      <c r="AG42">
        <v>28</v>
      </c>
      <c r="AH42">
        <v>3</v>
      </c>
      <c r="AI42">
        <v>3</v>
      </c>
      <c r="AJ42">
        <v>0</v>
      </c>
      <c r="AK42">
        <v>7</v>
      </c>
      <c r="AL42" t="s">
        <v>831</v>
      </c>
      <c r="AM42" t="s">
        <v>638</v>
      </c>
      <c r="AN42" t="s">
        <v>832</v>
      </c>
      <c r="AO42" t="s">
        <v>833</v>
      </c>
      <c r="AP42" t="s">
        <v>834</v>
      </c>
      <c r="AQ42" t="s">
        <v>74</v>
      </c>
      <c r="AR42" t="s">
        <v>835</v>
      </c>
      <c r="AS42" t="s">
        <v>836</v>
      </c>
      <c r="AT42" t="s">
        <v>417</v>
      </c>
      <c r="AU42">
        <v>2019</v>
      </c>
      <c r="AV42">
        <v>21</v>
      </c>
      <c r="AW42">
        <v>2</v>
      </c>
      <c r="AX42" t="s">
        <v>74</v>
      </c>
      <c r="AY42" t="s">
        <v>74</v>
      </c>
      <c r="AZ42" t="s">
        <v>74</v>
      </c>
      <c r="BA42" t="s">
        <v>74</v>
      </c>
      <c r="BB42">
        <v>27</v>
      </c>
      <c r="BC42">
        <v>50</v>
      </c>
      <c r="BD42" t="s">
        <v>74</v>
      </c>
      <c r="BE42" t="s">
        <v>855</v>
      </c>
      <c r="BF42" t="str">
        <f>HYPERLINK("http://dx.doi.org/10.17853/1994-5639-2019-2-27-50","http://dx.doi.org/10.17853/1994-5639-2019-2-27-50")</f>
        <v>http://dx.doi.org/10.17853/1994-5639-2019-2-27-50</v>
      </c>
      <c r="BG42" t="s">
        <v>74</v>
      </c>
      <c r="BH42" t="s">
        <v>74</v>
      </c>
      <c r="BI42">
        <v>24</v>
      </c>
      <c r="BJ42" t="s">
        <v>375</v>
      </c>
      <c r="BK42" t="s">
        <v>95</v>
      </c>
      <c r="BL42" t="s">
        <v>375</v>
      </c>
      <c r="BM42" t="s">
        <v>856</v>
      </c>
      <c r="BN42" t="s">
        <v>74</v>
      </c>
      <c r="BO42" t="s">
        <v>740</v>
      </c>
      <c r="BP42" t="s">
        <v>74</v>
      </c>
      <c r="BQ42" t="s">
        <v>74</v>
      </c>
      <c r="BR42" t="s">
        <v>98</v>
      </c>
      <c r="BS42" t="s">
        <v>857</v>
      </c>
      <c r="BT42" t="str">
        <f>HYPERLINK("https%3A%2F%2Fwww.webofscience.com%2Fwos%2Fwoscc%2Ffull-record%2FWOS:000461123000002","View Full Record in Web of Science")</f>
        <v>View Full Record in Web of Science</v>
      </c>
    </row>
    <row r="43" spans="1:72" x14ac:dyDescent="0.25">
      <c r="A43" t="s">
        <v>72</v>
      </c>
      <c r="B43" t="s">
        <v>858</v>
      </c>
      <c r="C43" t="s">
        <v>74</v>
      </c>
      <c r="D43" t="s">
        <v>74</v>
      </c>
      <c r="E43" t="s">
        <v>74</v>
      </c>
      <c r="F43" t="s">
        <v>859</v>
      </c>
      <c r="G43" t="s">
        <v>74</v>
      </c>
      <c r="H43" t="s">
        <v>74</v>
      </c>
      <c r="I43" t="s">
        <v>860</v>
      </c>
      <c r="J43" t="s">
        <v>861</v>
      </c>
      <c r="K43" t="s">
        <v>74</v>
      </c>
      <c r="L43" t="s">
        <v>74</v>
      </c>
      <c r="M43" t="s">
        <v>124</v>
      </c>
      <c r="N43" t="s">
        <v>79</v>
      </c>
      <c r="O43" t="s">
        <v>74</v>
      </c>
      <c r="P43" t="s">
        <v>74</v>
      </c>
      <c r="Q43" t="s">
        <v>74</v>
      </c>
      <c r="R43" t="s">
        <v>74</v>
      </c>
      <c r="S43" t="s">
        <v>74</v>
      </c>
      <c r="T43" t="s">
        <v>862</v>
      </c>
      <c r="U43" t="s">
        <v>74</v>
      </c>
      <c r="V43" t="s">
        <v>863</v>
      </c>
      <c r="W43" t="s">
        <v>864</v>
      </c>
      <c r="X43" t="s">
        <v>612</v>
      </c>
      <c r="Y43" t="s">
        <v>865</v>
      </c>
      <c r="Z43" t="s">
        <v>866</v>
      </c>
      <c r="AA43" t="s">
        <v>74</v>
      </c>
      <c r="AB43" t="s">
        <v>74</v>
      </c>
      <c r="AC43" t="s">
        <v>74</v>
      </c>
      <c r="AD43" t="s">
        <v>74</v>
      </c>
      <c r="AE43" t="s">
        <v>74</v>
      </c>
      <c r="AF43" t="s">
        <v>74</v>
      </c>
      <c r="AG43">
        <v>8</v>
      </c>
      <c r="AH43">
        <v>0</v>
      </c>
      <c r="AI43">
        <v>0</v>
      </c>
      <c r="AJ43">
        <v>0</v>
      </c>
      <c r="AK43">
        <v>1</v>
      </c>
      <c r="AL43" t="s">
        <v>867</v>
      </c>
      <c r="AM43" t="s">
        <v>868</v>
      </c>
      <c r="AN43" t="s">
        <v>869</v>
      </c>
      <c r="AO43" t="s">
        <v>870</v>
      </c>
      <c r="AP43" t="s">
        <v>871</v>
      </c>
      <c r="AQ43" t="s">
        <v>74</v>
      </c>
      <c r="AR43" t="s">
        <v>872</v>
      </c>
      <c r="AS43" t="s">
        <v>873</v>
      </c>
      <c r="AT43" t="s">
        <v>74</v>
      </c>
      <c r="AU43">
        <v>2019</v>
      </c>
      <c r="AV43">
        <v>9</v>
      </c>
      <c r="AW43">
        <v>3</v>
      </c>
      <c r="AX43" t="s">
        <v>74</v>
      </c>
      <c r="AY43" t="s">
        <v>74</v>
      </c>
      <c r="AZ43" t="s">
        <v>74</v>
      </c>
      <c r="BA43" t="s">
        <v>74</v>
      </c>
      <c r="BB43">
        <v>775</v>
      </c>
      <c r="BC43">
        <v>783</v>
      </c>
      <c r="BD43" t="s">
        <v>74</v>
      </c>
      <c r="BE43" t="s">
        <v>874</v>
      </c>
      <c r="BF43" t="str">
        <f>HYPERLINK("http://dx.doi.org/10.21638/11701/spbu24.2019.315","http://dx.doi.org/10.21638/11701/spbu24.2019.315")</f>
        <v>http://dx.doi.org/10.21638/11701/spbu24.2019.315</v>
      </c>
      <c r="BG43" t="s">
        <v>74</v>
      </c>
      <c r="BH43" t="s">
        <v>74</v>
      </c>
      <c r="BI43">
        <v>9</v>
      </c>
      <c r="BJ43" t="s">
        <v>94</v>
      </c>
      <c r="BK43" t="s">
        <v>95</v>
      </c>
      <c r="BL43" t="s">
        <v>94</v>
      </c>
      <c r="BM43" t="s">
        <v>875</v>
      </c>
      <c r="BN43" t="s">
        <v>74</v>
      </c>
      <c r="BO43" t="s">
        <v>377</v>
      </c>
      <c r="BP43" t="s">
        <v>74</v>
      </c>
      <c r="BQ43" t="s">
        <v>74</v>
      </c>
      <c r="BR43" t="s">
        <v>98</v>
      </c>
      <c r="BS43" t="s">
        <v>876</v>
      </c>
      <c r="BT43" t="str">
        <f>HYPERLINK("https%3A%2F%2Fwww.webofscience.com%2Fwos%2Fwoscc%2Ffull-record%2FWOS:000512910500015","View Full Record in Web of Science")</f>
        <v>View Full Record in Web of Science</v>
      </c>
    </row>
    <row r="44" spans="1:72" x14ac:dyDescent="0.25">
      <c r="A44" t="s">
        <v>72</v>
      </c>
      <c r="B44" t="s">
        <v>877</v>
      </c>
      <c r="C44" t="s">
        <v>74</v>
      </c>
      <c r="D44" t="s">
        <v>74</v>
      </c>
      <c r="E44" t="s">
        <v>74</v>
      </c>
      <c r="F44" t="s">
        <v>878</v>
      </c>
      <c r="G44" t="s">
        <v>74</v>
      </c>
      <c r="H44" t="s">
        <v>74</v>
      </c>
      <c r="I44" t="s">
        <v>879</v>
      </c>
      <c r="J44" t="s">
        <v>630</v>
      </c>
      <c r="K44" t="s">
        <v>74</v>
      </c>
      <c r="L44" t="s">
        <v>74</v>
      </c>
      <c r="M44" t="s">
        <v>124</v>
      </c>
      <c r="N44" t="s">
        <v>79</v>
      </c>
      <c r="O44" t="s">
        <v>74</v>
      </c>
      <c r="P44" t="s">
        <v>74</v>
      </c>
      <c r="Q44" t="s">
        <v>74</v>
      </c>
      <c r="R44" t="s">
        <v>74</v>
      </c>
      <c r="S44" t="s">
        <v>74</v>
      </c>
      <c r="T44" t="s">
        <v>880</v>
      </c>
      <c r="U44" t="s">
        <v>74</v>
      </c>
      <c r="V44" t="s">
        <v>881</v>
      </c>
      <c r="W44" t="s">
        <v>882</v>
      </c>
      <c r="X44" t="s">
        <v>74</v>
      </c>
      <c r="Y44" t="s">
        <v>883</v>
      </c>
      <c r="Z44" t="s">
        <v>884</v>
      </c>
      <c r="AA44" t="s">
        <v>74</v>
      </c>
      <c r="AB44" t="s">
        <v>74</v>
      </c>
      <c r="AC44" t="s">
        <v>74</v>
      </c>
      <c r="AD44" t="s">
        <v>74</v>
      </c>
      <c r="AE44" t="s">
        <v>74</v>
      </c>
      <c r="AF44" t="s">
        <v>74</v>
      </c>
      <c r="AG44">
        <v>7</v>
      </c>
      <c r="AH44">
        <v>0</v>
      </c>
      <c r="AI44">
        <v>0</v>
      </c>
      <c r="AJ44">
        <v>0</v>
      </c>
      <c r="AK44">
        <v>0</v>
      </c>
      <c r="AL44" t="s">
        <v>637</v>
      </c>
      <c r="AM44" t="s">
        <v>638</v>
      </c>
      <c r="AN44" t="s">
        <v>639</v>
      </c>
      <c r="AO44" t="s">
        <v>640</v>
      </c>
      <c r="AP44" t="s">
        <v>74</v>
      </c>
      <c r="AQ44" t="s">
        <v>74</v>
      </c>
      <c r="AR44" t="s">
        <v>641</v>
      </c>
      <c r="AS44" t="s">
        <v>642</v>
      </c>
      <c r="AT44" t="s">
        <v>74</v>
      </c>
      <c r="AU44">
        <v>2019</v>
      </c>
      <c r="AV44">
        <v>56</v>
      </c>
      <c r="AW44">
        <v>2</v>
      </c>
      <c r="AX44" t="s">
        <v>74</v>
      </c>
      <c r="AY44" t="s">
        <v>74</v>
      </c>
      <c r="AZ44" t="s">
        <v>74</v>
      </c>
      <c r="BA44" t="s">
        <v>74</v>
      </c>
      <c r="BB44">
        <v>138</v>
      </c>
      <c r="BC44">
        <v>141</v>
      </c>
      <c r="BD44" t="s">
        <v>74</v>
      </c>
      <c r="BE44" t="s">
        <v>885</v>
      </c>
      <c r="BF44" t="str">
        <f>HYPERLINK("http://dx.doi.org/10.26170/FK19-02-18","http://dx.doi.org/10.26170/FK19-02-18")</f>
        <v>http://dx.doi.org/10.26170/FK19-02-18</v>
      </c>
      <c r="BG44" t="s">
        <v>74</v>
      </c>
      <c r="BH44" t="s">
        <v>74</v>
      </c>
      <c r="BI44">
        <v>4</v>
      </c>
      <c r="BJ44" t="s">
        <v>375</v>
      </c>
      <c r="BK44" t="s">
        <v>95</v>
      </c>
      <c r="BL44" t="s">
        <v>375</v>
      </c>
      <c r="BM44" t="s">
        <v>886</v>
      </c>
      <c r="BN44" t="s">
        <v>74</v>
      </c>
      <c r="BO44" t="s">
        <v>97</v>
      </c>
      <c r="BP44" t="s">
        <v>74</v>
      </c>
      <c r="BQ44" t="s">
        <v>74</v>
      </c>
      <c r="BR44" t="s">
        <v>98</v>
      </c>
      <c r="BS44" t="s">
        <v>887</v>
      </c>
      <c r="BT44" t="str">
        <f>HYPERLINK("https%3A%2F%2Fwww.webofscience.com%2Fwos%2Fwoscc%2Ffull-record%2FWOS:000489097600018","View Full Record in Web of Science")</f>
        <v>View Full Record in Web of Science</v>
      </c>
    </row>
    <row r="45" spans="1:72" x14ac:dyDescent="0.25">
      <c r="A45" t="s">
        <v>72</v>
      </c>
      <c r="B45" t="s">
        <v>888</v>
      </c>
      <c r="C45" t="s">
        <v>74</v>
      </c>
      <c r="D45" t="s">
        <v>74</v>
      </c>
      <c r="E45" t="s">
        <v>74</v>
      </c>
      <c r="F45" t="s">
        <v>889</v>
      </c>
      <c r="G45" t="s">
        <v>74</v>
      </c>
      <c r="H45" t="s">
        <v>74</v>
      </c>
      <c r="I45" t="s">
        <v>890</v>
      </c>
      <c r="J45" t="s">
        <v>630</v>
      </c>
      <c r="K45" t="s">
        <v>74</v>
      </c>
      <c r="L45" t="s">
        <v>74</v>
      </c>
      <c r="M45" t="s">
        <v>124</v>
      </c>
      <c r="N45" t="s">
        <v>79</v>
      </c>
      <c r="O45" t="s">
        <v>74</v>
      </c>
      <c r="P45" t="s">
        <v>74</v>
      </c>
      <c r="Q45" t="s">
        <v>74</v>
      </c>
      <c r="R45" t="s">
        <v>74</v>
      </c>
      <c r="S45" t="s">
        <v>74</v>
      </c>
      <c r="T45" t="s">
        <v>891</v>
      </c>
      <c r="U45" t="s">
        <v>74</v>
      </c>
      <c r="V45" t="s">
        <v>892</v>
      </c>
      <c r="W45" t="s">
        <v>893</v>
      </c>
      <c r="X45" t="s">
        <v>894</v>
      </c>
      <c r="Y45" t="s">
        <v>895</v>
      </c>
      <c r="Z45" t="s">
        <v>896</v>
      </c>
      <c r="AA45" t="s">
        <v>74</v>
      </c>
      <c r="AB45" t="s">
        <v>74</v>
      </c>
      <c r="AC45" t="s">
        <v>74</v>
      </c>
      <c r="AD45" t="s">
        <v>74</v>
      </c>
      <c r="AE45" t="s">
        <v>74</v>
      </c>
      <c r="AF45" t="s">
        <v>74</v>
      </c>
      <c r="AG45">
        <v>9</v>
      </c>
      <c r="AH45">
        <v>0</v>
      </c>
      <c r="AI45">
        <v>0</v>
      </c>
      <c r="AJ45">
        <v>0</v>
      </c>
      <c r="AK45">
        <v>1</v>
      </c>
      <c r="AL45" t="s">
        <v>637</v>
      </c>
      <c r="AM45" t="s">
        <v>638</v>
      </c>
      <c r="AN45" t="s">
        <v>639</v>
      </c>
      <c r="AO45" t="s">
        <v>640</v>
      </c>
      <c r="AP45" t="s">
        <v>74</v>
      </c>
      <c r="AQ45" t="s">
        <v>74</v>
      </c>
      <c r="AR45" t="s">
        <v>641</v>
      </c>
      <c r="AS45" t="s">
        <v>642</v>
      </c>
      <c r="AT45" t="s">
        <v>74</v>
      </c>
      <c r="AU45">
        <v>2019</v>
      </c>
      <c r="AV45">
        <v>58</v>
      </c>
      <c r="AW45">
        <v>4</v>
      </c>
      <c r="AX45" t="s">
        <v>74</v>
      </c>
      <c r="AY45" t="s">
        <v>74</v>
      </c>
      <c r="AZ45" t="s">
        <v>74</v>
      </c>
      <c r="BA45" t="s">
        <v>74</v>
      </c>
      <c r="BB45">
        <v>133</v>
      </c>
      <c r="BC45">
        <v>137</v>
      </c>
      <c r="BD45" t="s">
        <v>74</v>
      </c>
      <c r="BE45" t="s">
        <v>897</v>
      </c>
      <c r="BF45" t="str">
        <f>HYPERLINK("http://dx.doi.org/10.26170/FK19-04-17","http://dx.doi.org/10.26170/FK19-04-17")</f>
        <v>http://dx.doi.org/10.26170/FK19-04-17</v>
      </c>
      <c r="BG45" t="s">
        <v>74</v>
      </c>
      <c r="BH45" t="s">
        <v>74</v>
      </c>
      <c r="BI45">
        <v>5</v>
      </c>
      <c r="BJ45" t="s">
        <v>375</v>
      </c>
      <c r="BK45" t="s">
        <v>95</v>
      </c>
      <c r="BL45" t="s">
        <v>375</v>
      </c>
      <c r="BM45" t="s">
        <v>898</v>
      </c>
      <c r="BN45" t="s">
        <v>74</v>
      </c>
      <c r="BO45" t="s">
        <v>97</v>
      </c>
      <c r="BP45" t="s">
        <v>74</v>
      </c>
      <c r="BQ45" t="s">
        <v>74</v>
      </c>
      <c r="BR45" t="s">
        <v>98</v>
      </c>
      <c r="BS45" t="s">
        <v>899</v>
      </c>
      <c r="BT45" t="str">
        <f>HYPERLINK("https%3A%2F%2Fwww.webofscience.com%2Fwos%2Fwoscc%2Ffull-record%2FWOS:000506659100017","View Full Record in Web of Science")</f>
        <v>View Full Record in Web of Science</v>
      </c>
    </row>
    <row r="46" spans="1:72" x14ac:dyDescent="0.25">
      <c r="A46" t="s">
        <v>72</v>
      </c>
      <c r="B46" t="s">
        <v>900</v>
      </c>
      <c r="C46" t="s">
        <v>74</v>
      </c>
      <c r="D46" t="s">
        <v>74</v>
      </c>
      <c r="E46" t="s">
        <v>74</v>
      </c>
      <c r="F46" t="s">
        <v>901</v>
      </c>
      <c r="G46" t="s">
        <v>74</v>
      </c>
      <c r="H46" t="s">
        <v>74</v>
      </c>
      <c r="I46" t="s">
        <v>902</v>
      </c>
      <c r="J46" t="s">
        <v>903</v>
      </c>
      <c r="K46" t="s">
        <v>74</v>
      </c>
      <c r="L46" t="s">
        <v>74</v>
      </c>
      <c r="M46" t="s">
        <v>124</v>
      </c>
      <c r="N46" t="s">
        <v>79</v>
      </c>
      <c r="O46" t="s">
        <v>74</v>
      </c>
      <c r="P46" t="s">
        <v>74</v>
      </c>
      <c r="Q46" t="s">
        <v>74</v>
      </c>
      <c r="R46" t="s">
        <v>74</v>
      </c>
      <c r="S46" t="s">
        <v>74</v>
      </c>
      <c r="T46" t="s">
        <v>904</v>
      </c>
      <c r="U46" t="s">
        <v>74</v>
      </c>
      <c r="V46" t="s">
        <v>905</v>
      </c>
      <c r="W46" t="s">
        <v>906</v>
      </c>
      <c r="X46" t="s">
        <v>907</v>
      </c>
      <c r="Y46" t="s">
        <v>908</v>
      </c>
      <c r="Z46" t="s">
        <v>909</v>
      </c>
      <c r="AA46" t="s">
        <v>910</v>
      </c>
      <c r="AB46" t="s">
        <v>74</v>
      </c>
      <c r="AC46" t="s">
        <v>911</v>
      </c>
      <c r="AD46" t="s">
        <v>912</v>
      </c>
      <c r="AE46" t="s">
        <v>913</v>
      </c>
      <c r="AF46" t="s">
        <v>74</v>
      </c>
      <c r="AG46">
        <v>13</v>
      </c>
      <c r="AH46">
        <v>1</v>
      </c>
      <c r="AI46">
        <v>1</v>
      </c>
      <c r="AJ46">
        <v>0</v>
      </c>
      <c r="AK46">
        <v>1</v>
      </c>
      <c r="AL46" t="s">
        <v>131</v>
      </c>
      <c r="AM46" t="s">
        <v>132</v>
      </c>
      <c r="AN46" t="s">
        <v>133</v>
      </c>
      <c r="AO46" t="s">
        <v>914</v>
      </c>
      <c r="AP46" t="s">
        <v>74</v>
      </c>
      <c r="AQ46" t="s">
        <v>74</v>
      </c>
      <c r="AR46" t="s">
        <v>915</v>
      </c>
      <c r="AS46" t="s">
        <v>916</v>
      </c>
      <c r="AT46" t="s">
        <v>74</v>
      </c>
      <c r="AU46">
        <v>2019</v>
      </c>
      <c r="AV46" t="s">
        <v>74</v>
      </c>
      <c r="AW46">
        <v>11</v>
      </c>
      <c r="AX46" t="s">
        <v>74</v>
      </c>
      <c r="AY46" t="s">
        <v>74</v>
      </c>
      <c r="AZ46" t="s">
        <v>74</v>
      </c>
      <c r="BA46" t="s">
        <v>74</v>
      </c>
      <c r="BB46">
        <v>39</v>
      </c>
      <c r="BC46">
        <v>52</v>
      </c>
      <c r="BD46" t="s">
        <v>74</v>
      </c>
      <c r="BE46" t="s">
        <v>917</v>
      </c>
      <c r="BF46" t="str">
        <f>HYPERLINK("http://dx.doi.org/10.17223/24099554/11/2","http://dx.doi.org/10.17223/24099554/11/2")</f>
        <v>http://dx.doi.org/10.17223/24099554/11/2</v>
      </c>
      <c r="BG46" t="s">
        <v>74</v>
      </c>
      <c r="BH46" t="s">
        <v>74</v>
      </c>
      <c r="BI46">
        <v>14</v>
      </c>
      <c r="BJ46" t="s">
        <v>623</v>
      </c>
      <c r="BK46" t="s">
        <v>95</v>
      </c>
      <c r="BL46" t="s">
        <v>624</v>
      </c>
      <c r="BM46" t="s">
        <v>918</v>
      </c>
      <c r="BN46" t="s">
        <v>74</v>
      </c>
      <c r="BO46" t="s">
        <v>451</v>
      </c>
      <c r="BP46" t="s">
        <v>74</v>
      </c>
      <c r="BQ46" t="s">
        <v>74</v>
      </c>
      <c r="BR46" t="s">
        <v>98</v>
      </c>
      <c r="BS46" t="s">
        <v>919</v>
      </c>
      <c r="BT46" t="str">
        <f>HYPERLINK("https%3A%2F%2Fwww.webofscience.com%2Fwos%2Fwoscc%2Ffull-record%2FWOS:000485940600002","View Full Record in Web of Science")</f>
        <v>View Full Record in Web of Science</v>
      </c>
    </row>
    <row r="47" spans="1:72" x14ac:dyDescent="0.25">
      <c r="A47" t="s">
        <v>72</v>
      </c>
      <c r="B47" t="s">
        <v>920</v>
      </c>
      <c r="C47" t="s">
        <v>74</v>
      </c>
      <c r="D47" t="s">
        <v>74</v>
      </c>
      <c r="E47" t="s">
        <v>74</v>
      </c>
      <c r="F47" t="s">
        <v>921</v>
      </c>
      <c r="G47" t="s">
        <v>74</v>
      </c>
      <c r="H47" t="s">
        <v>74</v>
      </c>
      <c r="I47" t="s">
        <v>922</v>
      </c>
      <c r="J47" t="s">
        <v>630</v>
      </c>
      <c r="K47" t="s">
        <v>74</v>
      </c>
      <c r="L47" t="s">
        <v>74</v>
      </c>
      <c r="M47" t="s">
        <v>124</v>
      </c>
      <c r="N47" t="s">
        <v>79</v>
      </c>
      <c r="O47" t="s">
        <v>74</v>
      </c>
      <c r="P47" t="s">
        <v>74</v>
      </c>
      <c r="Q47" t="s">
        <v>74</v>
      </c>
      <c r="R47" t="s">
        <v>74</v>
      </c>
      <c r="S47" t="s">
        <v>74</v>
      </c>
      <c r="T47" t="s">
        <v>923</v>
      </c>
      <c r="U47" t="s">
        <v>74</v>
      </c>
      <c r="V47" t="s">
        <v>924</v>
      </c>
      <c r="W47" t="s">
        <v>925</v>
      </c>
      <c r="X47" t="s">
        <v>74</v>
      </c>
      <c r="Y47" t="s">
        <v>926</v>
      </c>
      <c r="Z47" t="s">
        <v>927</v>
      </c>
      <c r="AA47" t="s">
        <v>74</v>
      </c>
      <c r="AB47" t="s">
        <v>74</v>
      </c>
      <c r="AC47" t="s">
        <v>74</v>
      </c>
      <c r="AD47" t="s">
        <v>74</v>
      </c>
      <c r="AE47" t="s">
        <v>74</v>
      </c>
      <c r="AF47" t="s">
        <v>74</v>
      </c>
      <c r="AG47">
        <v>15</v>
      </c>
      <c r="AH47">
        <v>1</v>
      </c>
      <c r="AI47">
        <v>1</v>
      </c>
      <c r="AJ47">
        <v>0</v>
      </c>
      <c r="AK47">
        <v>0</v>
      </c>
      <c r="AL47" t="s">
        <v>637</v>
      </c>
      <c r="AM47" t="s">
        <v>638</v>
      </c>
      <c r="AN47" t="s">
        <v>639</v>
      </c>
      <c r="AO47" t="s">
        <v>640</v>
      </c>
      <c r="AP47" t="s">
        <v>74</v>
      </c>
      <c r="AQ47" t="s">
        <v>74</v>
      </c>
      <c r="AR47" t="s">
        <v>641</v>
      </c>
      <c r="AS47" t="s">
        <v>642</v>
      </c>
      <c r="AT47" t="s">
        <v>74</v>
      </c>
      <c r="AU47">
        <v>2019</v>
      </c>
      <c r="AV47">
        <v>56</v>
      </c>
      <c r="AW47">
        <v>2</v>
      </c>
      <c r="AX47" t="s">
        <v>74</v>
      </c>
      <c r="AY47" t="s">
        <v>74</v>
      </c>
      <c r="AZ47" t="s">
        <v>74</v>
      </c>
      <c r="BA47" t="s">
        <v>74</v>
      </c>
      <c r="BB47">
        <v>132</v>
      </c>
      <c r="BC47">
        <v>137</v>
      </c>
      <c r="BD47" t="s">
        <v>74</v>
      </c>
      <c r="BE47" t="s">
        <v>928</v>
      </c>
      <c r="BF47" t="str">
        <f>HYPERLINK("http://dx.doi.org/10.26170/FK19-02-17","http://dx.doi.org/10.26170/FK19-02-17")</f>
        <v>http://dx.doi.org/10.26170/FK19-02-17</v>
      </c>
      <c r="BG47" t="s">
        <v>74</v>
      </c>
      <c r="BH47" t="s">
        <v>74</v>
      </c>
      <c r="BI47">
        <v>6</v>
      </c>
      <c r="BJ47" t="s">
        <v>375</v>
      </c>
      <c r="BK47" t="s">
        <v>95</v>
      </c>
      <c r="BL47" t="s">
        <v>375</v>
      </c>
      <c r="BM47" t="s">
        <v>886</v>
      </c>
      <c r="BN47" t="s">
        <v>74</v>
      </c>
      <c r="BO47" t="s">
        <v>97</v>
      </c>
      <c r="BP47" t="s">
        <v>74</v>
      </c>
      <c r="BQ47" t="s">
        <v>74</v>
      </c>
      <c r="BR47" t="s">
        <v>98</v>
      </c>
      <c r="BS47" t="s">
        <v>929</v>
      </c>
      <c r="BT47" t="str">
        <f>HYPERLINK("https%3A%2F%2Fwww.webofscience.com%2Fwos%2Fwoscc%2Ffull-record%2FWOS:000489097600017","View Full Record in Web of Science")</f>
        <v>View Full Record in Web of Science</v>
      </c>
    </row>
    <row r="48" spans="1:72" x14ac:dyDescent="0.25">
      <c r="A48" t="s">
        <v>72</v>
      </c>
      <c r="B48" t="s">
        <v>930</v>
      </c>
      <c r="C48" t="s">
        <v>74</v>
      </c>
      <c r="D48" t="s">
        <v>74</v>
      </c>
      <c r="E48" t="s">
        <v>74</v>
      </c>
      <c r="F48" t="s">
        <v>931</v>
      </c>
      <c r="G48" t="s">
        <v>74</v>
      </c>
      <c r="H48" t="s">
        <v>74</v>
      </c>
      <c r="I48" t="s">
        <v>932</v>
      </c>
      <c r="J48" t="s">
        <v>589</v>
      </c>
      <c r="K48" t="s">
        <v>74</v>
      </c>
      <c r="L48" t="s">
        <v>74</v>
      </c>
      <c r="M48" t="s">
        <v>78</v>
      </c>
      <c r="N48" t="s">
        <v>79</v>
      </c>
      <c r="O48" t="s">
        <v>74</v>
      </c>
      <c r="P48" t="s">
        <v>74</v>
      </c>
      <c r="Q48" t="s">
        <v>74</v>
      </c>
      <c r="R48" t="s">
        <v>74</v>
      </c>
      <c r="S48" t="s">
        <v>74</v>
      </c>
      <c r="T48" t="s">
        <v>933</v>
      </c>
      <c r="U48" t="s">
        <v>934</v>
      </c>
      <c r="V48" t="s">
        <v>935</v>
      </c>
      <c r="W48" t="s">
        <v>936</v>
      </c>
      <c r="X48" t="s">
        <v>74</v>
      </c>
      <c r="Y48" t="s">
        <v>937</v>
      </c>
      <c r="Z48" t="s">
        <v>74</v>
      </c>
      <c r="AA48" t="s">
        <v>938</v>
      </c>
      <c r="AB48" t="s">
        <v>939</v>
      </c>
      <c r="AC48" t="s">
        <v>74</v>
      </c>
      <c r="AD48" t="s">
        <v>74</v>
      </c>
      <c r="AE48" t="s">
        <v>74</v>
      </c>
      <c r="AF48" t="s">
        <v>74</v>
      </c>
      <c r="AG48">
        <v>27</v>
      </c>
      <c r="AH48">
        <v>1</v>
      </c>
      <c r="AI48">
        <v>1</v>
      </c>
      <c r="AJ48">
        <v>0</v>
      </c>
      <c r="AK48">
        <v>6</v>
      </c>
      <c r="AL48" t="s">
        <v>597</v>
      </c>
      <c r="AM48" t="s">
        <v>598</v>
      </c>
      <c r="AN48" t="s">
        <v>599</v>
      </c>
      <c r="AO48" t="s">
        <v>600</v>
      </c>
      <c r="AP48" t="s">
        <v>74</v>
      </c>
      <c r="AQ48" t="s">
        <v>74</v>
      </c>
      <c r="AR48" t="s">
        <v>601</v>
      </c>
      <c r="AS48" t="s">
        <v>602</v>
      </c>
      <c r="AT48" t="s">
        <v>74</v>
      </c>
      <c r="AU48">
        <v>2019</v>
      </c>
      <c r="AV48">
        <v>8</v>
      </c>
      <c r="AW48">
        <v>2.1</v>
      </c>
      <c r="AX48" t="s">
        <v>74</v>
      </c>
      <c r="AY48" t="s">
        <v>74</v>
      </c>
      <c r="AZ48" t="s">
        <v>681</v>
      </c>
      <c r="BA48" t="s">
        <v>74</v>
      </c>
      <c r="BB48">
        <v>953</v>
      </c>
      <c r="BC48">
        <v>959</v>
      </c>
      <c r="BD48" t="s">
        <v>74</v>
      </c>
      <c r="BE48" t="s">
        <v>74</v>
      </c>
      <c r="BF48" t="s">
        <v>74</v>
      </c>
      <c r="BG48" t="s">
        <v>74</v>
      </c>
      <c r="BH48" t="s">
        <v>74</v>
      </c>
      <c r="BI48">
        <v>7</v>
      </c>
      <c r="BJ48" t="s">
        <v>158</v>
      </c>
      <c r="BK48" t="s">
        <v>95</v>
      </c>
      <c r="BL48" t="s">
        <v>158</v>
      </c>
      <c r="BM48" t="s">
        <v>940</v>
      </c>
      <c r="BN48" t="s">
        <v>74</v>
      </c>
      <c r="BO48" t="s">
        <v>74</v>
      </c>
      <c r="BP48" t="s">
        <v>74</v>
      </c>
      <c r="BQ48" t="s">
        <v>74</v>
      </c>
      <c r="BR48" t="s">
        <v>98</v>
      </c>
      <c r="BS48" t="s">
        <v>941</v>
      </c>
      <c r="BT48" t="str">
        <f>HYPERLINK("https%3A%2F%2Fwww.webofscience.com%2Fwos%2Fwoscc%2Ffull-record%2FWOS:000488502100106","View Full Record in Web of Science")</f>
        <v>View Full Record in Web of Science</v>
      </c>
    </row>
    <row r="49" spans="1:72" x14ac:dyDescent="0.25">
      <c r="A49" t="s">
        <v>72</v>
      </c>
      <c r="B49" t="s">
        <v>942</v>
      </c>
      <c r="C49" t="s">
        <v>74</v>
      </c>
      <c r="D49" t="s">
        <v>74</v>
      </c>
      <c r="E49" t="s">
        <v>74</v>
      </c>
      <c r="F49" t="s">
        <v>943</v>
      </c>
      <c r="G49" t="s">
        <v>74</v>
      </c>
      <c r="H49" t="s">
        <v>74</v>
      </c>
      <c r="I49" t="s">
        <v>944</v>
      </c>
      <c r="J49" t="s">
        <v>208</v>
      </c>
      <c r="K49" t="s">
        <v>74</v>
      </c>
      <c r="L49" t="s">
        <v>74</v>
      </c>
      <c r="M49" t="s">
        <v>124</v>
      </c>
      <c r="N49" t="s">
        <v>79</v>
      </c>
      <c r="O49" t="s">
        <v>74</v>
      </c>
      <c r="P49" t="s">
        <v>74</v>
      </c>
      <c r="Q49" t="s">
        <v>74</v>
      </c>
      <c r="R49" t="s">
        <v>74</v>
      </c>
      <c r="S49" t="s">
        <v>74</v>
      </c>
      <c r="T49" t="s">
        <v>945</v>
      </c>
      <c r="U49" t="s">
        <v>946</v>
      </c>
      <c r="V49" t="s">
        <v>947</v>
      </c>
      <c r="W49" t="s">
        <v>948</v>
      </c>
      <c r="X49" t="s">
        <v>949</v>
      </c>
      <c r="Y49" t="s">
        <v>950</v>
      </c>
      <c r="Z49" t="s">
        <v>951</v>
      </c>
      <c r="AA49" t="s">
        <v>952</v>
      </c>
      <c r="AB49" t="s">
        <v>953</v>
      </c>
      <c r="AC49" t="s">
        <v>74</v>
      </c>
      <c r="AD49" t="s">
        <v>74</v>
      </c>
      <c r="AE49" t="s">
        <v>74</v>
      </c>
      <c r="AF49" t="s">
        <v>74</v>
      </c>
      <c r="AG49">
        <v>31</v>
      </c>
      <c r="AH49">
        <v>0</v>
      </c>
      <c r="AI49">
        <v>0</v>
      </c>
      <c r="AJ49">
        <v>1</v>
      </c>
      <c r="AK49">
        <v>13</v>
      </c>
      <c r="AL49" t="s">
        <v>131</v>
      </c>
      <c r="AM49" t="s">
        <v>132</v>
      </c>
      <c r="AN49" t="s">
        <v>133</v>
      </c>
      <c r="AO49" t="s">
        <v>215</v>
      </c>
      <c r="AP49" t="s">
        <v>216</v>
      </c>
      <c r="AQ49" t="s">
        <v>74</v>
      </c>
      <c r="AR49" t="s">
        <v>217</v>
      </c>
      <c r="AS49" t="s">
        <v>218</v>
      </c>
      <c r="AT49" t="s">
        <v>954</v>
      </c>
      <c r="AU49">
        <v>2018</v>
      </c>
      <c r="AV49" t="s">
        <v>74</v>
      </c>
      <c r="AW49">
        <v>436</v>
      </c>
      <c r="AX49" t="s">
        <v>74</v>
      </c>
      <c r="AY49" t="s">
        <v>74</v>
      </c>
      <c r="AZ49" t="s">
        <v>74</v>
      </c>
      <c r="BA49" t="s">
        <v>74</v>
      </c>
      <c r="BB49">
        <v>213</v>
      </c>
      <c r="BC49">
        <v>218</v>
      </c>
      <c r="BD49" t="s">
        <v>74</v>
      </c>
      <c r="BE49" t="s">
        <v>955</v>
      </c>
      <c r="BF49" t="str">
        <f>HYPERLINK("http://dx.doi.org/10.17223/15617793/436/25","http://dx.doi.org/10.17223/15617793/436/25")</f>
        <v>http://dx.doi.org/10.17223/15617793/436/25</v>
      </c>
      <c r="BG49" t="s">
        <v>74</v>
      </c>
      <c r="BH49" t="s">
        <v>74</v>
      </c>
      <c r="BI49">
        <v>6</v>
      </c>
      <c r="BJ49" t="s">
        <v>221</v>
      </c>
      <c r="BK49" t="s">
        <v>95</v>
      </c>
      <c r="BL49" t="s">
        <v>222</v>
      </c>
      <c r="BM49" t="s">
        <v>956</v>
      </c>
      <c r="BN49" t="s">
        <v>74</v>
      </c>
      <c r="BO49" t="s">
        <v>451</v>
      </c>
      <c r="BP49" t="s">
        <v>74</v>
      </c>
      <c r="BQ49" t="s">
        <v>74</v>
      </c>
      <c r="BR49" t="s">
        <v>98</v>
      </c>
      <c r="BS49" t="s">
        <v>957</v>
      </c>
      <c r="BT49" t="str">
        <f>HYPERLINK("https%3A%2F%2Fwww.webofscience.com%2Fwos%2Fwoscc%2Ffull-record%2FWOS:000456113300025","View Full Record in Web of Science")</f>
        <v>View Full Record in Web of Science</v>
      </c>
    </row>
    <row r="50" spans="1:72" x14ac:dyDescent="0.25">
      <c r="A50" t="s">
        <v>72</v>
      </c>
      <c r="B50" t="s">
        <v>958</v>
      </c>
      <c r="C50" t="s">
        <v>74</v>
      </c>
      <c r="D50" t="s">
        <v>74</v>
      </c>
      <c r="E50" t="s">
        <v>74</v>
      </c>
      <c r="F50" t="s">
        <v>959</v>
      </c>
      <c r="G50" t="s">
        <v>74</v>
      </c>
      <c r="H50" t="s">
        <v>74</v>
      </c>
      <c r="I50" t="s">
        <v>960</v>
      </c>
      <c r="J50" t="s">
        <v>823</v>
      </c>
      <c r="K50" t="s">
        <v>74</v>
      </c>
      <c r="L50" t="s">
        <v>74</v>
      </c>
      <c r="M50" t="s">
        <v>124</v>
      </c>
      <c r="N50" t="s">
        <v>79</v>
      </c>
      <c r="O50" t="s">
        <v>74</v>
      </c>
      <c r="P50" t="s">
        <v>74</v>
      </c>
      <c r="Q50" t="s">
        <v>74</v>
      </c>
      <c r="R50" t="s">
        <v>74</v>
      </c>
      <c r="S50" t="s">
        <v>74</v>
      </c>
      <c r="T50" t="s">
        <v>961</v>
      </c>
      <c r="U50" t="s">
        <v>962</v>
      </c>
      <c r="V50" t="s">
        <v>963</v>
      </c>
      <c r="W50" t="s">
        <v>964</v>
      </c>
      <c r="X50" t="s">
        <v>965</v>
      </c>
      <c r="Y50" t="s">
        <v>966</v>
      </c>
      <c r="Z50" t="s">
        <v>967</v>
      </c>
      <c r="AA50" t="s">
        <v>968</v>
      </c>
      <c r="AB50" t="s">
        <v>969</v>
      </c>
      <c r="AC50" t="s">
        <v>74</v>
      </c>
      <c r="AD50" t="s">
        <v>74</v>
      </c>
      <c r="AE50" t="s">
        <v>74</v>
      </c>
      <c r="AF50" t="s">
        <v>74</v>
      </c>
      <c r="AG50">
        <v>21</v>
      </c>
      <c r="AH50">
        <v>3</v>
      </c>
      <c r="AI50">
        <v>4</v>
      </c>
      <c r="AJ50">
        <v>0</v>
      </c>
      <c r="AK50">
        <v>5</v>
      </c>
      <c r="AL50" t="s">
        <v>831</v>
      </c>
      <c r="AM50" t="s">
        <v>638</v>
      </c>
      <c r="AN50" t="s">
        <v>832</v>
      </c>
      <c r="AO50" t="s">
        <v>833</v>
      </c>
      <c r="AP50" t="s">
        <v>834</v>
      </c>
      <c r="AQ50" t="s">
        <v>74</v>
      </c>
      <c r="AR50" t="s">
        <v>835</v>
      </c>
      <c r="AS50" t="s">
        <v>836</v>
      </c>
      <c r="AT50" t="s">
        <v>177</v>
      </c>
      <c r="AU50">
        <v>2018</v>
      </c>
      <c r="AV50">
        <v>20</v>
      </c>
      <c r="AW50">
        <v>7</v>
      </c>
      <c r="AX50" t="s">
        <v>74</v>
      </c>
      <c r="AY50" t="s">
        <v>74</v>
      </c>
      <c r="AZ50" t="s">
        <v>74</v>
      </c>
      <c r="BA50" t="s">
        <v>74</v>
      </c>
      <c r="BB50">
        <v>168</v>
      </c>
      <c r="BC50">
        <v>187</v>
      </c>
      <c r="BD50" t="s">
        <v>74</v>
      </c>
      <c r="BE50" t="s">
        <v>970</v>
      </c>
      <c r="BF50" t="str">
        <f>HYPERLINK("http://dx.doi.org/10.17853/1994-5639-2018-7-168-187","http://dx.doi.org/10.17853/1994-5639-2018-7-168-187")</f>
        <v>http://dx.doi.org/10.17853/1994-5639-2018-7-168-187</v>
      </c>
      <c r="BG50" t="s">
        <v>74</v>
      </c>
      <c r="BH50" t="s">
        <v>74</v>
      </c>
      <c r="BI50">
        <v>20</v>
      </c>
      <c r="BJ50" t="s">
        <v>375</v>
      </c>
      <c r="BK50" t="s">
        <v>95</v>
      </c>
      <c r="BL50" t="s">
        <v>375</v>
      </c>
      <c r="BM50" t="s">
        <v>971</v>
      </c>
      <c r="BN50" t="s">
        <v>74</v>
      </c>
      <c r="BO50" t="s">
        <v>495</v>
      </c>
      <c r="BP50" t="s">
        <v>74</v>
      </c>
      <c r="BQ50" t="s">
        <v>74</v>
      </c>
      <c r="BR50" t="s">
        <v>98</v>
      </c>
      <c r="BS50" t="s">
        <v>972</v>
      </c>
      <c r="BT50" t="str">
        <f>HYPERLINK("https%3A%2F%2Fwww.webofscience.com%2Fwos%2Fwoscc%2Ffull-record%2FWOS:000461121300008","View Full Record in Web of Science")</f>
        <v>View Full Record in Web of Science</v>
      </c>
    </row>
    <row r="51" spans="1:72" x14ac:dyDescent="0.25">
      <c r="A51" t="s">
        <v>72</v>
      </c>
      <c r="B51" t="s">
        <v>973</v>
      </c>
      <c r="C51" t="s">
        <v>74</v>
      </c>
      <c r="D51" t="s">
        <v>74</v>
      </c>
      <c r="E51" t="s">
        <v>74</v>
      </c>
      <c r="F51" t="s">
        <v>974</v>
      </c>
      <c r="G51" t="s">
        <v>74</v>
      </c>
      <c r="H51" t="s">
        <v>74</v>
      </c>
      <c r="I51" t="s">
        <v>975</v>
      </c>
      <c r="J51" t="s">
        <v>208</v>
      </c>
      <c r="K51" t="s">
        <v>74</v>
      </c>
      <c r="L51" t="s">
        <v>74</v>
      </c>
      <c r="M51" t="s">
        <v>124</v>
      </c>
      <c r="N51" t="s">
        <v>79</v>
      </c>
      <c r="O51" t="s">
        <v>74</v>
      </c>
      <c r="P51" t="s">
        <v>74</v>
      </c>
      <c r="Q51" t="s">
        <v>74</v>
      </c>
      <c r="R51" t="s">
        <v>74</v>
      </c>
      <c r="S51" t="s">
        <v>74</v>
      </c>
      <c r="T51" t="s">
        <v>976</v>
      </c>
      <c r="U51" t="s">
        <v>74</v>
      </c>
      <c r="V51" t="s">
        <v>977</v>
      </c>
      <c r="W51" t="s">
        <v>978</v>
      </c>
      <c r="X51" t="s">
        <v>907</v>
      </c>
      <c r="Y51" t="s">
        <v>979</v>
      </c>
      <c r="Z51" t="s">
        <v>980</v>
      </c>
      <c r="AA51" t="s">
        <v>74</v>
      </c>
      <c r="AB51" t="s">
        <v>74</v>
      </c>
      <c r="AC51" t="s">
        <v>74</v>
      </c>
      <c r="AD51" t="s">
        <v>74</v>
      </c>
      <c r="AE51" t="s">
        <v>74</v>
      </c>
      <c r="AF51" t="s">
        <v>74</v>
      </c>
      <c r="AG51">
        <v>10</v>
      </c>
      <c r="AH51">
        <v>0</v>
      </c>
      <c r="AI51">
        <v>0</v>
      </c>
      <c r="AJ51">
        <v>0</v>
      </c>
      <c r="AK51">
        <v>5</v>
      </c>
      <c r="AL51" t="s">
        <v>131</v>
      </c>
      <c r="AM51" t="s">
        <v>132</v>
      </c>
      <c r="AN51" t="s">
        <v>133</v>
      </c>
      <c r="AO51" t="s">
        <v>215</v>
      </c>
      <c r="AP51" t="s">
        <v>216</v>
      </c>
      <c r="AQ51" t="s">
        <v>74</v>
      </c>
      <c r="AR51" t="s">
        <v>217</v>
      </c>
      <c r="AS51" t="s">
        <v>218</v>
      </c>
      <c r="AT51" t="s">
        <v>981</v>
      </c>
      <c r="AU51">
        <v>2018</v>
      </c>
      <c r="AV51" t="s">
        <v>74</v>
      </c>
      <c r="AW51">
        <v>433</v>
      </c>
      <c r="AX51" t="s">
        <v>74</v>
      </c>
      <c r="AY51" t="s">
        <v>74</v>
      </c>
      <c r="AZ51" t="s">
        <v>74</v>
      </c>
      <c r="BA51" t="s">
        <v>74</v>
      </c>
      <c r="BB51">
        <v>87</v>
      </c>
      <c r="BC51">
        <v>89</v>
      </c>
      <c r="BD51" t="s">
        <v>74</v>
      </c>
      <c r="BE51" t="s">
        <v>982</v>
      </c>
      <c r="BF51" t="str">
        <f>HYPERLINK("http://dx.doi.org/10.17223/15617793/433/11","http://dx.doi.org/10.17223/15617793/433/11")</f>
        <v>http://dx.doi.org/10.17223/15617793/433/11</v>
      </c>
      <c r="BG51" t="s">
        <v>74</v>
      </c>
      <c r="BH51" t="s">
        <v>74</v>
      </c>
      <c r="BI51">
        <v>3</v>
      </c>
      <c r="BJ51" t="s">
        <v>221</v>
      </c>
      <c r="BK51" t="s">
        <v>95</v>
      </c>
      <c r="BL51" t="s">
        <v>222</v>
      </c>
      <c r="BM51" t="s">
        <v>983</v>
      </c>
      <c r="BN51" t="s">
        <v>74</v>
      </c>
      <c r="BO51" t="s">
        <v>451</v>
      </c>
      <c r="BP51" t="s">
        <v>74</v>
      </c>
      <c r="BQ51" t="s">
        <v>74</v>
      </c>
      <c r="BR51" t="s">
        <v>98</v>
      </c>
      <c r="BS51" t="s">
        <v>984</v>
      </c>
      <c r="BT51" t="str">
        <f>HYPERLINK("https%3A%2F%2Fwww.webofscience.com%2Fwos%2Fwoscc%2Ffull-record%2FWOS:000450054500011","View Full Record in Web of Science")</f>
        <v>View Full Record in Web of Science</v>
      </c>
    </row>
    <row r="52" spans="1:72" x14ac:dyDescent="0.25">
      <c r="A52" t="s">
        <v>72</v>
      </c>
      <c r="B52" t="s">
        <v>985</v>
      </c>
      <c r="C52" t="s">
        <v>74</v>
      </c>
      <c r="D52" t="s">
        <v>74</v>
      </c>
      <c r="E52" t="s">
        <v>74</v>
      </c>
      <c r="F52" t="s">
        <v>986</v>
      </c>
      <c r="G52" t="s">
        <v>74</v>
      </c>
      <c r="H52" t="s">
        <v>74</v>
      </c>
      <c r="I52" t="s">
        <v>987</v>
      </c>
      <c r="J52" t="s">
        <v>988</v>
      </c>
      <c r="K52" t="s">
        <v>74</v>
      </c>
      <c r="L52" t="s">
        <v>74</v>
      </c>
      <c r="M52" t="s">
        <v>78</v>
      </c>
      <c r="N52" t="s">
        <v>79</v>
      </c>
      <c r="O52" t="s">
        <v>74</v>
      </c>
      <c r="P52" t="s">
        <v>74</v>
      </c>
      <c r="Q52" t="s">
        <v>74</v>
      </c>
      <c r="R52" t="s">
        <v>74</v>
      </c>
      <c r="S52" t="s">
        <v>74</v>
      </c>
      <c r="T52" t="s">
        <v>989</v>
      </c>
      <c r="U52" t="s">
        <v>990</v>
      </c>
      <c r="V52" t="s">
        <v>991</v>
      </c>
      <c r="W52" t="s">
        <v>992</v>
      </c>
      <c r="X52" t="s">
        <v>74</v>
      </c>
      <c r="Y52" t="s">
        <v>993</v>
      </c>
      <c r="Z52" t="s">
        <v>74</v>
      </c>
      <c r="AA52" t="s">
        <v>994</v>
      </c>
      <c r="AB52" t="s">
        <v>995</v>
      </c>
      <c r="AC52" t="s">
        <v>74</v>
      </c>
      <c r="AD52" t="s">
        <v>74</v>
      </c>
      <c r="AE52" t="s">
        <v>74</v>
      </c>
      <c r="AF52" t="s">
        <v>74</v>
      </c>
      <c r="AG52">
        <v>8</v>
      </c>
      <c r="AH52">
        <v>1</v>
      </c>
      <c r="AI52">
        <v>2</v>
      </c>
      <c r="AJ52">
        <v>0</v>
      </c>
      <c r="AK52">
        <v>1</v>
      </c>
      <c r="AL52" t="s">
        <v>996</v>
      </c>
      <c r="AM52" t="s">
        <v>997</v>
      </c>
      <c r="AN52" t="s">
        <v>998</v>
      </c>
      <c r="AO52" t="s">
        <v>999</v>
      </c>
      <c r="AP52" t="s">
        <v>74</v>
      </c>
      <c r="AQ52" t="s">
        <v>74</v>
      </c>
      <c r="AR52" t="s">
        <v>1000</v>
      </c>
      <c r="AS52" t="s">
        <v>1001</v>
      </c>
      <c r="AT52" t="s">
        <v>1002</v>
      </c>
      <c r="AU52">
        <v>2018</v>
      </c>
      <c r="AV52">
        <v>8</v>
      </c>
      <c r="AW52">
        <v>7</v>
      </c>
      <c r="AX52" t="s">
        <v>74</v>
      </c>
      <c r="AY52" t="s">
        <v>74</v>
      </c>
      <c r="AZ52" t="s">
        <v>74</v>
      </c>
      <c r="BA52" t="s">
        <v>74</v>
      </c>
      <c r="BB52">
        <v>119</v>
      </c>
      <c r="BC52">
        <v>123</v>
      </c>
      <c r="BD52" t="s">
        <v>74</v>
      </c>
      <c r="BE52" t="s">
        <v>74</v>
      </c>
      <c r="BF52" t="s">
        <v>74</v>
      </c>
      <c r="BG52" t="s">
        <v>74</v>
      </c>
      <c r="BH52" t="s">
        <v>74</v>
      </c>
      <c r="BI52">
        <v>5</v>
      </c>
      <c r="BJ52" t="s">
        <v>375</v>
      </c>
      <c r="BK52" t="s">
        <v>95</v>
      </c>
      <c r="BL52" t="s">
        <v>375</v>
      </c>
      <c r="BM52" t="s">
        <v>1003</v>
      </c>
      <c r="BN52" t="s">
        <v>74</v>
      </c>
      <c r="BO52" t="s">
        <v>74</v>
      </c>
      <c r="BP52" t="s">
        <v>74</v>
      </c>
      <c r="BQ52" t="s">
        <v>74</v>
      </c>
      <c r="BR52" t="s">
        <v>98</v>
      </c>
      <c r="BS52" t="s">
        <v>1004</v>
      </c>
      <c r="BT52" t="str">
        <f>HYPERLINK("https%3A%2F%2Fwww.webofscience.com%2Fwos%2Fwoscc%2Ffull-record%2FWOS:000450771100004","View Full Record in Web of Science")</f>
        <v>View Full Record in Web of Science</v>
      </c>
    </row>
    <row r="53" spans="1:72" x14ac:dyDescent="0.25">
      <c r="A53" t="s">
        <v>72</v>
      </c>
      <c r="B53" t="s">
        <v>1005</v>
      </c>
      <c r="C53" t="s">
        <v>74</v>
      </c>
      <c r="D53" t="s">
        <v>74</v>
      </c>
      <c r="E53" t="s">
        <v>74</v>
      </c>
      <c r="F53" t="s">
        <v>1006</v>
      </c>
      <c r="G53" t="s">
        <v>74</v>
      </c>
      <c r="H53" t="s">
        <v>74</v>
      </c>
      <c r="I53" t="s">
        <v>1007</v>
      </c>
      <c r="J53" t="s">
        <v>786</v>
      </c>
      <c r="K53" t="s">
        <v>74</v>
      </c>
      <c r="L53" t="s">
        <v>74</v>
      </c>
      <c r="M53" t="s">
        <v>78</v>
      </c>
      <c r="N53" t="s">
        <v>79</v>
      </c>
      <c r="O53" t="s">
        <v>74</v>
      </c>
      <c r="P53" t="s">
        <v>74</v>
      </c>
      <c r="Q53" t="s">
        <v>74</v>
      </c>
      <c r="R53" t="s">
        <v>74</v>
      </c>
      <c r="S53" t="s">
        <v>74</v>
      </c>
      <c r="T53" t="s">
        <v>1008</v>
      </c>
      <c r="U53" t="s">
        <v>74</v>
      </c>
      <c r="V53" t="s">
        <v>1009</v>
      </c>
      <c r="W53" t="s">
        <v>1010</v>
      </c>
      <c r="X53" t="s">
        <v>1011</v>
      </c>
      <c r="Y53" t="s">
        <v>1012</v>
      </c>
      <c r="Z53" t="s">
        <v>1013</v>
      </c>
      <c r="AA53" t="s">
        <v>1014</v>
      </c>
      <c r="AB53" t="s">
        <v>1015</v>
      </c>
      <c r="AC53" t="s">
        <v>74</v>
      </c>
      <c r="AD53" t="s">
        <v>74</v>
      </c>
      <c r="AE53" t="s">
        <v>74</v>
      </c>
      <c r="AF53" t="s">
        <v>74</v>
      </c>
      <c r="AG53">
        <v>20</v>
      </c>
      <c r="AH53">
        <v>3</v>
      </c>
      <c r="AI53">
        <v>4</v>
      </c>
      <c r="AJ53">
        <v>0</v>
      </c>
      <c r="AK53">
        <v>2</v>
      </c>
      <c r="AL53" t="s">
        <v>816</v>
      </c>
      <c r="AM53" t="s">
        <v>248</v>
      </c>
      <c r="AN53" t="s">
        <v>249</v>
      </c>
      <c r="AO53" t="s">
        <v>799</v>
      </c>
      <c r="AP53" t="s">
        <v>800</v>
      </c>
      <c r="AQ53" t="s">
        <v>74</v>
      </c>
      <c r="AR53" t="s">
        <v>801</v>
      </c>
      <c r="AS53" t="s">
        <v>802</v>
      </c>
      <c r="AT53" t="s">
        <v>92</v>
      </c>
      <c r="AU53">
        <v>2018</v>
      </c>
      <c r="AV53">
        <v>7</v>
      </c>
      <c r="AW53">
        <v>2</v>
      </c>
      <c r="AX53" t="s">
        <v>74</v>
      </c>
      <c r="AY53" t="s">
        <v>74</v>
      </c>
      <c r="AZ53" t="s">
        <v>74</v>
      </c>
      <c r="BA53" t="s">
        <v>74</v>
      </c>
      <c r="BB53">
        <v>436</v>
      </c>
      <c r="BC53">
        <v>444</v>
      </c>
      <c r="BD53" t="s">
        <v>74</v>
      </c>
      <c r="BE53" t="s">
        <v>1016</v>
      </c>
      <c r="BF53" t="str">
        <f>HYPERLINK("http://dx.doi.org/10.13187/ejced.2018.2.436","http://dx.doi.org/10.13187/ejced.2018.2.436")</f>
        <v>http://dx.doi.org/10.13187/ejced.2018.2.436</v>
      </c>
      <c r="BG53" t="s">
        <v>74</v>
      </c>
      <c r="BH53" t="s">
        <v>74</v>
      </c>
      <c r="BI53">
        <v>9</v>
      </c>
      <c r="BJ53" t="s">
        <v>375</v>
      </c>
      <c r="BK53" t="s">
        <v>95</v>
      </c>
      <c r="BL53" t="s">
        <v>375</v>
      </c>
      <c r="BM53" t="s">
        <v>1017</v>
      </c>
      <c r="BN53" t="s">
        <v>74</v>
      </c>
      <c r="BO53" t="s">
        <v>451</v>
      </c>
      <c r="BP53" t="s">
        <v>74</v>
      </c>
      <c r="BQ53" t="s">
        <v>74</v>
      </c>
      <c r="BR53" t="s">
        <v>98</v>
      </c>
      <c r="BS53" t="s">
        <v>1018</v>
      </c>
      <c r="BT53" t="str">
        <f>HYPERLINK("https%3A%2F%2Fwww.webofscience.com%2Fwos%2Fwoscc%2Ffull-record%2FWOS:000434838300018","View Full Record in Web of Science")</f>
        <v>View Full Record in Web of Science</v>
      </c>
    </row>
    <row r="54" spans="1:72" x14ac:dyDescent="0.25">
      <c r="A54" t="s">
        <v>72</v>
      </c>
      <c r="B54" t="s">
        <v>1019</v>
      </c>
      <c r="C54" t="s">
        <v>74</v>
      </c>
      <c r="D54" t="s">
        <v>74</v>
      </c>
      <c r="E54" t="s">
        <v>74</v>
      </c>
      <c r="F54" t="s">
        <v>1020</v>
      </c>
      <c r="G54" t="s">
        <v>74</v>
      </c>
      <c r="H54" t="s">
        <v>74</v>
      </c>
      <c r="I54" t="s">
        <v>1021</v>
      </c>
      <c r="J54" t="s">
        <v>823</v>
      </c>
      <c r="K54" t="s">
        <v>74</v>
      </c>
      <c r="L54" t="s">
        <v>74</v>
      </c>
      <c r="M54" t="s">
        <v>124</v>
      </c>
      <c r="N54" t="s">
        <v>79</v>
      </c>
      <c r="O54" t="s">
        <v>74</v>
      </c>
      <c r="P54" t="s">
        <v>74</v>
      </c>
      <c r="Q54" t="s">
        <v>74</v>
      </c>
      <c r="R54" t="s">
        <v>74</v>
      </c>
      <c r="S54" t="s">
        <v>74</v>
      </c>
      <c r="T54" t="s">
        <v>1022</v>
      </c>
      <c r="U54" t="s">
        <v>74</v>
      </c>
      <c r="V54" t="s">
        <v>1023</v>
      </c>
      <c r="W54" t="s">
        <v>1024</v>
      </c>
      <c r="X54" t="s">
        <v>1025</v>
      </c>
      <c r="Y54" t="s">
        <v>1026</v>
      </c>
      <c r="Z54" t="s">
        <v>1027</v>
      </c>
      <c r="AA54" t="s">
        <v>1028</v>
      </c>
      <c r="AB54" t="s">
        <v>74</v>
      </c>
      <c r="AC54" t="s">
        <v>74</v>
      </c>
      <c r="AD54" t="s">
        <v>74</v>
      </c>
      <c r="AE54" t="s">
        <v>74</v>
      </c>
      <c r="AF54" t="s">
        <v>74</v>
      </c>
      <c r="AG54">
        <v>34</v>
      </c>
      <c r="AH54">
        <v>0</v>
      </c>
      <c r="AI54">
        <v>0</v>
      </c>
      <c r="AJ54">
        <v>0</v>
      </c>
      <c r="AK54">
        <v>4</v>
      </c>
      <c r="AL54" t="s">
        <v>831</v>
      </c>
      <c r="AM54" t="s">
        <v>638</v>
      </c>
      <c r="AN54" t="s">
        <v>832</v>
      </c>
      <c r="AO54" t="s">
        <v>833</v>
      </c>
      <c r="AP54" t="s">
        <v>834</v>
      </c>
      <c r="AQ54" t="s">
        <v>74</v>
      </c>
      <c r="AR54" t="s">
        <v>835</v>
      </c>
      <c r="AS54" t="s">
        <v>836</v>
      </c>
      <c r="AT54" t="s">
        <v>219</v>
      </c>
      <c r="AU54">
        <v>2018</v>
      </c>
      <c r="AV54">
        <v>20</v>
      </c>
      <c r="AW54">
        <v>5</v>
      </c>
      <c r="AX54" t="s">
        <v>74</v>
      </c>
      <c r="AY54" t="s">
        <v>74</v>
      </c>
      <c r="AZ54" t="s">
        <v>74</v>
      </c>
      <c r="BA54" t="s">
        <v>74</v>
      </c>
      <c r="BB54">
        <v>142</v>
      </c>
      <c r="BC54">
        <v>164</v>
      </c>
      <c r="BD54" t="s">
        <v>74</v>
      </c>
      <c r="BE54" t="s">
        <v>1029</v>
      </c>
      <c r="BF54" t="str">
        <f>HYPERLINK("http://dx.doi.org/10.17853/1994-5639-2018-5-142-164","http://dx.doi.org/10.17853/1994-5639-2018-5-142-164")</f>
        <v>http://dx.doi.org/10.17853/1994-5639-2018-5-142-164</v>
      </c>
      <c r="BG54" t="s">
        <v>74</v>
      </c>
      <c r="BH54" t="s">
        <v>74</v>
      </c>
      <c r="BI54">
        <v>23</v>
      </c>
      <c r="BJ54" t="s">
        <v>375</v>
      </c>
      <c r="BK54" t="s">
        <v>95</v>
      </c>
      <c r="BL54" t="s">
        <v>375</v>
      </c>
      <c r="BM54" t="s">
        <v>1030</v>
      </c>
      <c r="BN54" t="s">
        <v>74</v>
      </c>
      <c r="BO54" t="s">
        <v>97</v>
      </c>
      <c r="BP54" t="s">
        <v>74</v>
      </c>
      <c r="BQ54" t="s">
        <v>74</v>
      </c>
      <c r="BR54" t="s">
        <v>98</v>
      </c>
      <c r="BS54" t="s">
        <v>1031</v>
      </c>
      <c r="BT54" t="str">
        <f>HYPERLINK("https%3A%2F%2Fwww.webofscience.com%2Fwos%2Fwoscc%2Ffull-record%2FWOS:000461121000007","View Full Record in Web of Science")</f>
        <v>View Full Record in Web of Science</v>
      </c>
    </row>
    <row r="55" spans="1:72" x14ac:dyDescent="0.25">
      <c r="A55" t="s">
        <v>72</v>
      </c>
      <c r="B55" t="s">
        <v>1032</v>
      </c>
      <c r="C55" t="s">
        <v>74</v>
      </c>
      <c r="D55" t="s">
        <v>74</v>
      </c>
      <c r="E55" t="s">
        <v>74</v>
      </c>
      <c r="F55" t="s">
        <v>1033</v>
      </c>
      <c r="G55" t="s">
        <v>74</v>
      </c>
      <c r="H55" t="s">
        <v>74</v>
      </c>
      <c r="I55" t="s">
        <v>1034</v>
      </c>
      <c r="J55" t="s">
        <v>823</v>
      </c>
      <c r="K55" t="s">
        <v>74</v>
      </c>
      <c r="L55" t="s">
        <v>74</v>
      </c>
      <c r="M55" t="s">
        <v>124</v>
      </c>
      <c r="N55" t="s">
        <v>79</v>
      </c>
      <c r="O55" t="s">
        <v>74</v>
      </c>
      <c r="P55" t="s">
        <v>74</v>
      </c>
      <c r="Q55" t="s">
        <v>74</v>
      </c>
      <c r="R55" t="s">
        <v>74</v>
      </c>
      <c r="S55" t="s">
        <v>74</v>
      </c>
      <c r="T55" t="s">
        <v>1035</v>
      </c>
      <c r="U55" t="s">
        <v>1036</v>
      </c>
      <c r="V55" t="s">
        <v>1037</v>
      </c>
      <c r="W55" t="s">
        <v>1038</v>
      </c>
      <c r="X55" t="s">
        <v>1039</v>
      </c>
      <c r="Y55" t="s">
        <v>1040</v>
      </c>
      <c r="Z55" t="s">
        <v>1041</v>
      </c>
      <c r="AA55" t="s">
        <v>1042</v>
      </c>
      <c r="AB55" t="s">
        <v>1043</v>
      </c>
      <c r="AC55" t="s">
        <v>74</v>
      </c>
      <c r="AD55" t="s">
        <v>74</v>
      </c>
      <c r="AE55" t="s">
        <v>74</v>
      </c>
      <c r="AF55" t="s">
        <v>74</v>
      </c>
      <c r="AG55">
        <v>45</v>
      </c>
      <c r="AH55">
        <v>8</v>
      </c>
      <c r="AI55">
        <v>9</v>
      </c>
      <c r="AJ55">
        <v>5</v>
      </c>
      <c r="AK55">
        <v>35</v>
      </c>
      <c r="AL55" t="s">
        <v>831</v>
      </c>
      <c r="AM55" t="s">
        <v>638</v>
      </c>
      <c r="AN55" t="s">
        <v>832</v>
      </c>
      <c r="AO55" t="s">
        <v>833</v>
      </c>
      <c r="AP55" t="s">
        <v>834</v>
      </c>
      <c r="AQ55" t="s">
        <v>74</v>
      </c>
      <c r="AR55" t="s">
        <v>835</v>
      </c>
      <c r="AS55" t="s">
        <v>836</v>
      </c>
      <c r="AT55" t="s">
        <v>417</v>
      </c>
      <c r="AU55">
        <v>2018</v>
      </c>
      <c r="AV55">
        <v>20</v>
      </c>
      <c r="AW55">
        <v>2</v>
      </c>
      <c r="AX55" t="s">
        <v>74</v>
      </c>
      <c r="AY55" t="s">
        <v>74</v>
      </c>
      <c r="AZ55" t="s">
        <v>74</v>
      </c>
      <c r="BA55" t="s">
        <v>74</v>
      </c>
      <c r="BB55">
        <v>32</v>
      </c>
      <c r="BC55">
        <v>59</v>
      </c>
      <c r="BD55" t="s">
        <v>74</v>
      </c>
      <c r="BE55" t="s">
        <v>1044</v>
      </c>
      <c r="BF55" t="str">
        <f>HYPERLINK("http://dx.doi.org/10.17853/1994-5639-2018-2-32-59","http://dx.doi.org/10.17853/1994-5639-2018-2-32-59")</f>
        <v>http://dx.doi.org/10.17853/1994-5639-2018-2-32-59</v>
      </c>
      <c r="BG55" t="s">
        <v>74</v>
      </c>
      <c r="BH55" t="s">
        <v>74</v>
      </c>
      <c r="BI55">
        <v>28</v>
      </c>
      <c r="BJ55" t="s">
        <v>375</v>
      </c>
      <c r="BK55" t="s">
        <v>95</v>
      </c>
      <c r="BL55" t="s">
        <v>375</v>
      </c>
      <c r="BM55" t="s">
        <v>1045</v>
      </c>
      <c r="BN55" t="s">
        <v>74</v>
      </c>
      <c r="BO55" t="s">
        <v>97</v>
      </c>
      <c r="BP55" t="s">
        <v>74</v>
      </c>
      <c r="BQ55" t="s">
        <v>74</v>
      </c>
      <c r="BR55" t="s">
        <v>98</v>
      </c>
      <c r="BS55" t="s">
        <v>1046</v>
      </c>
      <c r="BT55" t="str">
        <f>HYPERLINK("https%3A%2F%2Fwww.webofscience.com%2Fwos%2Fwoscc%2Ffull-record%2FWOS:000461120300002","View Full Record in Web of Science")</f>
        <v>View Full Record in Web of Science</v>
      </c>
    </row>
    <row r="56" spans="1:72" x14ac:dyDescent="0.25">
      <c r="A56" t="s">
        <v>72</v>
      </c>
      <c r="B56" t="s">
        <v>1047</v>
      </c>
      <c r="C56" t="s">
        <v>74</v>
      </c>
      <c r="D56" t="s">
        <v>74</v>
      </c>
      <c r="E56" t="s">
        <v>74</v>
      </c>
      <c r="F56" t="s">
        <v>1048</v>
      </c>
      <c r="G56" t="s">
        <v>74</v>
      </c>
      <c r="H56" t="s">
        <v>74</v>
      </c>
      <c r="I56" t="s">
        <v>1049</v>
      </c>
      <c r="J56" t="s">
        <v>823</v>
      </c>
      <c r="K56" t="s">
        <v>74</v>
      </c>
      <c r="L56" t="s">
        <v>74</v>
      </c>
      <c r="M56" t="s">
        <v>124</v>
      </c>
      <c r="N56" t="s">
        <v>79</v>
      </c>
      <c r="O56" t="s">
        <v>74</v>
      </c>
      <c r="P56" t="s">
        <v>74</v>
      </c>
      <c r="Q56" t="s">
        <v>74</v>
      </c>
      <c r="R56" t="s">
        <v>74</v>
      </c>
      <c r="S56" t="s">
        <v>74</v>
      </c>
      <c r="T56" t="s">
        <v>1050</v>
      </c>
      <c r="U56" t="s">
        <v>74</v>
      </c>
      <c r="V56" t="s">
        <v>1051</v>
      </c>
      <c r="W56" t="s">
        <v>1052</v>
      </c>
      <c r="X56" t="s">
        <v>1053</v>
      </c>
      <c r="Y56" t="s">
        <v>1054</v>
      </c>
      <c r="Z56" t="s">
        <v>1055</v>
      </c>
      <c r="AA56" t="s">
        <v>1056</v>
      </c>
      <c r="AB56" t="s">
        <v>1057</v>
      </c>
      <c r="AC56" t="s">
        <v>74</v>
      </c>
      <c r="AD56" t="s">
        <v>74</v>
      </c>
      <c r="AE56" t="s">
        <v>74</v>
      </c>
      <c r="AF56" t="s">
        <v>74</v>
      </c>
      <c r="AG56">
        <v>18</v>
      </c>
      <c r="AH56">
        <v>0</v>
      </c>
      <c r="AI56">
        <v>0</v>
      </c>
      <c r="AJ56">
        <v>0</v>
      </c>
      <c r="AK56">
        <v>2</v>
      </c>
      <c r="AL56" t="s">
        <v>831</v>
      </c>
      <c r="AM56" t="s">
        <v>638</v>
      </c>
      <c r="AN56" t="s">
        <v>832</v>
      </c>
      <c r="AO56" t="s">
        <v>833</v>
      </c>
      <c r="AP56" t="s">
        <v>834</v>
      </c>
      <c r="AQ56" t="s">
        <v>74</v>
      </c>
      <c r="AR56" t="s">
        <v>835</v>
      </c>
      <c r="AS56" t="s">
        <v>836</v>
      </c>
      <c r="AT56" t="s">
        <v>417</v>
      </c>
      <c r="AU56">
        <v>2018</v>
      </c>
      <c r="AV56">
        <v>20</v>
      </c>
      <c r="AW56">
        <v>2</v>
      </c>
      <c r="AX56" t="s">
        <v>74</v>
      </c>
      <c r="AY56" t="s">
        <v>74</v>
      </c>
      <c r="AZ56" t="s">
        <v>74</v>
      </c>
      <c r="BA56" t="s">
        <v>74</v>
      </c>
      <c r="BB56">
        <v>60</v>
      </c>
      <c r="BC56">
        <v>87</v>
      </c>
      <c r="BD56" t="s">
        <v>74</v>
      </c>
      <c r="BE56" t="s">
        <v>1058</v>
      </c>
      <c r="BF56" t="str">
        <f>HYPERLINK("http://dx.doi.org/10.17853/1994-5639-2018-2-60-87","http://dx.doi.org/10.17853/1994-5639-2018-2-60-87")</f>
        <v>http://dx.doi.org/10.17853/1994-5639-2018-2-60-87</v>
      </c>
      <c r="BG56" t="s">
        <v>74</v>
      </c>
      <c r="BH56" t="s">
        <v>74</v>
      </c>
      <c r="BI56">
        <v>28</v>
      </c>
      <c r="BJ56" t="s">
        <v>375</v>
      </c>
      <c r="BK56" t="s">
        <v>95</v>
      </c>
      <c r="BL56" t="s">
        <v>375</v>
      </c>
      <c r="BM56" t="s">
        <v>1045</v>
      </c>
      <c r="BN56" t="s">
        <v>74</v>
      </c>
      <c r="BO56" t="s">
        <v>97</v>
      </c>
      <c r="BP56" t="s">
        <v>74</v>
      </c>
      <c r="BQ56" t="s">
        <v>74</v>
      </c>
      <c r="BR56" t="s">
        <v>98</v>
      </c>
      <c r="BS56" t="s">
        <v>1059</v>
      </c>
      <c r="BT56" t="str">
        <f>HYPERLINK("https%3A%2F%2Fwww.webofscience.com%2Fwos%2Fwoscc%2Ffull-record%2FWOS:000461120300003","View Full Record in Web of Science")</f>
        <v>View Full Record in Web of Science</v>
      </c>
    </row>
    <row r="57" spans="1:72" x14ac:dyDescent="0.25">
      <c r="A57" t="s">
        <v>72</v>
      </c>
      <c r="B57" t="s">
        <v>1060</v>
      </c>
      <c r="C57" t="s">
        <v>74</v>
      </c>
      <c r="D57" t="s">
        <v>74</v>
      </c>
      <c r="E57" t="s">
        <v>74</v>
      </c>
      <c r="F57" t="s">
        <v>1061</v>
      </c>
      <c r="G57" t="s">
        <v>74</v>
      </c>
      <c r="H57" t="s">
        <v>74</v>
      </c>
      <c r="I57" t="s">
        <v>1062</v>
      </c>
      <c r="J57" t="s">
        <v>123</v>
      </c>
      <c r="K57" t="s">
        <v>74</v>
      </c>
      <c r="L57" t="s">
        <v>74</v>
      </c>
      <c r="M57" t="s">
        <v>124</v>
      </c>
      <c r="N57" t="s">
        <v>79</v>
      </c>
      <c r="O57" t="s">
        <v>74</v>
      </c>
      <c r="P57" t="s">
        <v>74</v>
      </c>
      <c r="Q57" t="s">
        <v>74</v>
      </c>
      <c r="R57" t="s">
        <v>74</v>
      </c>
      <c r="S57" t="s">
        <v>74</v>
      </c>
      <c r="T57" t="s">
        <v>1063</v>
      </c>
      <c r="U57" t="s">
        <v>74</v>
      </c>
      <c r="V57" t="s">
        <v>1064</v>
      </c>
      <c r="W57" t="s">
        <v>1065</v>
      </c>
      <c r="X57" t="s">
        <v>1066</v>
      </c>
      <c r="Y57" t="s">
        <v>1067</v>
      </c>
      <c r="Z57" t="s">
        <v>1068</v>
      </c>
      <c r="AA57" t="s">
        <v>1069</v>
      </c>
      <c r="AB57" t="s">
        <v>1070</v>
      </c>
      <c r="AC57" t="s">
        <v>1071</v>
      </c>
      <c r="AD57" t="s">
        <v>907</v>
      </c>
      <c r="AE57" t="s">
        <v>1072</v>
      </c>
      <c r="AF57" t="s">
        <v>74</v>
      </c>
      <c r="AG57">
        <v>5</v>
      </c>
      <c r="AH57">
        <v>1</v>
      </c>
      <c r="AI57">
        <v>1</v>
      </c>
      <c r="AJ57">
        <v>1</v>
      </c>
      <c r="AK57">
        <v>22</v>
      </c>
      <c r="AL57" t="s">
        <v>131</v>
      </c>
      <c r="AM57" t="s">
        <v>132</v>
      </c>
      <c r="AN57" t="s">
        <v>133</v>
      </c>
      <c r="AO57" t="s">
        <v>134</v>
      </c>
      <c r="AP57" t="s">
        <v>135</v>
      </c>
      <c r="AQ57" t="s">
        <v>74</v>
      </c>
      <c r="AR57" t="s">
        <v>136</v>
      </c>
      <c r="AS57" t="s">
        <v>137</v>
      </c>
      <c r="AT57" t="s">
        <v>74</v>
      </c>
      <c r="AU57">
        <v>2018</v>
      </c>
      <c r="AV57" t="s">
        <v>74</v>
      </c>
      <c r="AW57">
        <v>52</v>
      </c>
      <c r="AX57" t="s">
        <v>74</v>
      </c>
      <c r="AY57" t="s">
        <v>74</v>
      </c>
      <c r="AZ57" t="s">
        <v>74</v>
      </c>
      <c r="BA57" t="s">
        <v>74</v>
      </c>
      <c r="BB57">
        <v>71</v>
      </c>
      <c r="BC57">
        <v>81</v>
      </c>
      <c r="BD57" t="s">
        <v>74</v>
      </c>
      <c r="BE57" t="s">
        <v>1073</v>
      </c>
      <c r="BF57" t="str">
        <f>HYPERLINK("http://dx.doi.org/10.17223/19988613/52/13","http://dx.doi.org/10.17223/19988613/52/13")</f>
        <v>http://dx.doi.org/10.17223/19988613/52/13</v>
      </c>
      <c r="BG57" t="s">
        <v>74</v>
      </c>
      <c r="BH57" t="s">
        <v>74</v>
      </c>
      <c r="BI57">
        <v>11</v>
      </c>
      <c r="BJ57" t="s">
        <v>94</v>
      </c>
      <c r="BK57" t="s">
        <v>95</v>
      </c>
      <c r="BL57" t="s">
        <v>94</v>
      </c>
      <c r="BM57" t="s">
        <v>1074</v>
      </c>
      <c r="BN57" t="s">
        <v>74</v>
      </c>
      <c r="BO57" t="s">
        <v>1075</v>
      </c>
      <c r="BP57" t="s">
        <v>74</v>
      </c>
      <c r="BQ57" t="s">
        <v>74</v>
      </c>
      <c r="BR57" t="s">
        <v>98</v>
      </c>
      <c r="BS57" t="s">
        <v>1076</v>
      </c>
      <c r="BT57" t="str">
        <f>HYPERLINK("https%3A%2F%2Fwww.webofscience.com%2Fwos%2Fwoscc%2Ffull-record%2FWOS:000438168100013","View Full Record in Web of Science")</f>
        <v>View Full Record in Web of Science</v>
      </c>
    </row>
    <row r="58" spans="1:72" x14ac:dyDescent="0.25">
      <c r="A58" t="s">
        <v>72</v>
      </c>
      <c r="B58" t="s">
        <v>1077</v>
      </c>
      <c r="C58" t="s">
        <v>74</v>
      </c>
      <c r="D58" t="s">
        <v>74</v>
      </c>
      <c r="E58" t="s">
        <v>74</v>
      </c>
      <c r="F58" t="s">
        <v>1078</v>
      </c>
      <c r="G58" t="s">
        <v>74</v>
      </c>
      <c r="H58" t="s">
        <v>74</v>
      </c>
      <c r="I58" t="s">
        <v>1079</v>
      </c>
      <c r="J58" t="s">
        <v>630</v>
      </c>
      <c r="K58" t="s">
        <v>74</v>
      </c>
      <c r="L58" t="s">
        <v>74</v>
      </c>
      <c r="M58" t="s">
        <v>124</v>
      </c>
      <c r="N58" t="s">
        <v>79</v>
      </c>
      <c r="O58" t="s">
        <v>74</v>
      </c>
      <c r="P58" t="s">
        <v>74</v>
      </c>
      <c r="Q58" t="s">
        <v>74</v>
      </c>
      <c r="R58" t="s">
        <v>74</v>
      </c>
      <c r="S58" t="s">
        <v>74</v>
      </c>
      <c r="T58" t="s">
        <v>1080</v>
      </c>
      <c r="U58" t="s">
        <v>74</v>
      </c>
      <c r="V58" t="s">
        <v>1081</v>
      </c>
      <c r="W58" t="s">
        <v>1082</v>
      </c>
      <c r="X58" t="s">
        <v>1083</v>
      </c>
      <c r="Y58" t="s">
        <v>1084</v>
      </c>
      <c r="Z58" t="s">
        <v>1085</v>
      </c>
      <c r="AA58" t="s">
        <v>74</v>
      </c>
      <c r="AB58" t="s">
        <v>74</v>
      </c>
      <c r="AC58" t="s">
        <v>74</v>
      </c>
      <c r="AD58" t="s">
        <v>74</v>
      </c>
      <c r="AE58" t="s">
        <v>74</v>
      </c>
      <c r="AF58" t="s">
        <v>74</v>
      </c>
      <c r="AG58">
        <v>22</v>
      </c>
      <c r="AH58">
        <v>0</v>
      </c>
      <c r="AI58">
        <v>0</v>
      </c>
      <c r="AJ58">
        <v>0</v>
      </c>
      <c r="AK58">
        <v>7</v>
      </c>
      <c r="AL58" t="s">
        <v>637</v>
      </c>
      <c r="AM58" t="s">
        <v>638</v>
      </c>
      <c r="AN58" t="s">
        <v>639</v>
      </c>
      <c r="AO58" t="s">
        <v>640</v>
      </c>
      <c r="AP58" t="s">
        <v>74</v>
      </c>
      <c r="AQ58" t="s">
        <v>74</v>
      </c>
      <c r="AR58" t="s">
        <v>641</v>
      </c>
      <c r="AS58" t="s">
        <v>642</v>
      </c>
      <c r="AT58" t="s">
        <v>74</v>
      </c>
      <c r="AU58">
        <v>2018</v>
      </c>
      <c r="AV58">
        <v>53</v>
      </c>
      <c r="AW58">
        <v>3</v>
      </c>
      <c r="AX58" t="s">
        <v>74</v>
      </c>
      <c r="AY58" t="s">
        <v>74</v>
      </c>
      <c r="AZ58" t="s">
        <v>74</v>
      </c>
      <c r="BA58" t="s">
        <v>74</v>
      </c>
      <c r="BB58">
        <v>7</v>
      </c>
      <c r="BC58">
        <v>13</v>
      </c>
      <c r="BD58" t="s">
        <v>74</v>
      </c>
      <c r="BE58" t="s">
        <v>1086</v>
      </c>
      <c r="BF58" t="str">
        <f>HYPERLINK("http://dx.doi.org/10.26170/fk18-03-01","http://dx.doi.org/10.26170/fk18-03-01")</f>
        <v>http://dx.doi.org/10.26170/fk18-03-01</v>
      </c>
      <c r="BG58" t="s">
        <v>74</v>
      </c>
      <c r="BH58" t="s">
        <v>74</v>
      </c>
      <c r="BI58">
        <v>7</v>
      </c>
      <c r="BJ58" t="s">
        <v>375</v>
      </c>
      <c r="BK58" t="s">
        <v>95</v>
      </c>
      <c r="BL58" t="s">
        <v>375</v>
      </c>
      <c r="BM58" t="s">
        <v>1087</v>
      </c>
      <c r="BN58" t="s">
        <v>74</v>
      </c>
      <c r="BO58" t="s">
        <v>74</v>
      </c>
      <c r="BP58" t="s">
        <v>74</v>
      </c>
      <c r="BQ58" t="s">
        <v>74</v>
      </c>
      <c r="BR58" t="s">
        <v>98</v>
      </c>
      <c r="BS58" t="s">
        <v>1088</v>
      </c>
      <c r="BT58" t="str">
        <f>HYPERLINK("https%3A%2F%2Fwww.webofscience.com%2Fwos%2Fwoscc%2Ffull-record%2FWOS:000456102800001","View Full Record in Web of Science")</f>
        <v>View Full Record in Web of Science</v>
      </c>
    </row>
    <row r="59" spans="1:72" x14ac:dyDescent="0.25">
      <c r="A59" t="s">
        <v>72</v>
      </c>
      <c r="B59" t="s">
        <v>1089</v>
      </c>
      <c r="C59" t="s">
        <v>74</v>
      </c>
      <c r="D59" t="s">
        <v>74</v>
      </c>
      <c r="E59" t="s">
        <v>74</v>
      </c>
      <c r="F59" t="s">
        <v>1090</v>
      </c>
      <c r="G59" t="s">
        <v>74</v>
      </c>
      <c r="H59" t="s">
        <v>74</v>
      </c>
      <c r="I59" t="s">
        <v>1091</v>
      </c>
      <c r="J59" t="s">
        <v>1092</v>
      </c>
      <c r="K59" t="s">
        <v>74</v>
      </c>
      <c r="L59" t="s">
        <v>74</v>
      </c>
      <c r="M59" t="s">
        <v>124</v>
      </c>
      <c r="N59" t="s">
        <v>79</v>
      </c>
      <c r="O59" t="s">
        <v>74</v>
      </c>
      <c r="P59" t="s">
        <v>74</v>
      </c>
      <c r="Q59" t="s">
        <v>74</v>
      </c>
      <c r="R59" t="s">
        <v>74</v>
      </c>
      <c r="S59" t="s">
        <v>74</v>
      </c>
      <c r="T59" t="s">
        <v>1093</v>
      </c>
      <c r="U59" t="s">
        <v>74</v>
      </c>
      <c r="V59" t="s">
        <v>1094</v>
      </c>
      <c r="W59" t="s">
        <v>1095</v>
      </c>
      <c r="X59" t="s">
        <v>1096</v>
      </c>
      <c r="Y59" t="s">
        <v>1097</v>
      </c>
      <c r="Z59" t="s">
        <v>1098</v>
      </c>
      <c r="AA59" t="s">
        <v>1099</v>
      </c>
      <c r="AB59" t="s">
        <v>1100</v>
      </c>
      <c r="AC59" t="s">
        <v>74</v>
      </c>
      <c r="AD59" t="s">
        <v>74</v>
      </c>
      <c r="AE59" t="s">
        <v>74</v>
      </c>
      <c r="AF59" t="s">
        <v>74</v>
      </c>
      <c r="AG59">
        <v>60</v>
      </c>
      <c r="AH59">
        <v>0</v>
      </c>
      <c r="AI59">
        <v>0</v>
      </c>
      <c r="AJ59">
        <v>0</v>
      </c>
      <c r="AK59">
        <v>3</v>
      </c>
      <c r="AL59" t="s">
        <v>867</v>
      </c>
      <c r="AM59" t="s">
        <v>868</v>
      </c>
      <c r="AN59" t="s">
        <v>869</v>
      </c>
      <c r="AO59" t="s">
        <v>1101</v>
      </c>
      <c r="AP59" t="s">
        <v>74</v>
      </c>
      <c r="AQ59" t="s">
        <v>74</v>
      </c>
      <c r="AR59" t="s">
        <v>1102</v>
      </c>
      <c r="AS59" t="s">
        <v>1103</v>
      </c>
      <c r="AT59" t="s">
        <v>74</v>
      </c>
      <c r="AU59">
        <v>2018</v>
      </c>
      <c r="AV59">
        <v>63</v>
      </c>
      <c r="AW59">
        <v>4</v>
      </c>
      <c r="AX59" t="s">
        <v>74</v>
      </c>
      <c r="AY59" t="s">
        <v>74</v>
      </c>
      <c r="AZ59" t="s">
        <v>74</v>
      </c>
      <c r="BA59" t="s">
        <v>74</v>
      </c>
      <c r="BB59">
        <v>1256</v>
      </c>
      <c r="BC59">
        <v>1276</v>
      </c>
      <c r="BD59" t="s">
        <v>74</v>
      </c>
      <c r="BE59" t="s">
        <v>1104</v>
      </c>
      <c r="BF59" t="str">
        <f>HYPERLINK("http://dx.doi.org/10.21638/11701/spbu02.2018.415","http://dx.doi.org/10.21638/11701/spbu02.2018.415")</f>
        <v>http://dx.doi.org/10.21638/11701/spbu02.2018.415</v>
      </c>
      <c r="BG59" t="s">
        <v>74</v>
      </c>
      <c r="BH59" t="s">
        <v>74</v>
      </c>
      <c r="BI59">
        <v>21</v>
      </c>
      <c r="BJ59" t="s">
        <v>94</v>
      </c>
      <c r="BK59" t="s">
        <v>95</v>
      </c>
      <c r="BL59" t="s">
        <v>94</v>
      </c>
      <c r="BM59" t="s">
        <v>1105</v>
      </c>
      <c r="BN59" t="s">
        <v>74</v>
      </c>
      <c r="BO59" t="s">
        <v>1106</v>
      </c>
      <c r="BP59" t="s">
        <v>74</v>
      </c>
      <c r="BQ59" t="s">
        <v>74</v>
      </c>
      <c r="BR59" t="s">
        <v>98</v>
      </c>
      <c r="BS59" t="s">
        <v>1107</v>
      </c>
      <c r="BT59" t="str">
        <f>HYPERLINK("https%3A%2F%2Fwww.webofscience.com%2Fwos%2Fwoscc%2Ffull-record%2FWOS:000456948700015","View Full Record in Web of Science")</f>
        <v>View Full Record in Web of Science</v>
      </c>
    </row>
    <row r="60" spans="1:72" x14ac:dyDescent="0.25">
      <c r="A60" t="s">
        <v>72</v>
      </c>
      <c r="B60" t="s">
        <v>1108</v>
      </c>
      <c r="C60" t="s">
        <v>74</v>
      </c>
      <c r="D60" t="s">
        <v>74</v>
      </c>
      <c r="E60" t="s">
        <v>74</v>
      </c>
      <c r="F60" t="s">
        <v>1109</v>
      </c>
      <c r="G60" t="s">
        <v>74</v>
      </c>
      <c r="H60" t="s">
        <v>74</v>
      </c>
      <c r="I60" t="s">
        <v>1110</v>
      </c>
      <c r="J60" t="s">
        <v>1111</v>
      </c>
      <c r="K60" t="s">
        <v>74</v>
      </c>
      <c r="L60" t="s">
        <v>74</v>
      </c>
      <c r="M60" t="s">
        <v>124</v>
      </c>
      <c r="N60" t="s">
        <v>79</v>
      </c>
      <c r="O60" t="s">
        <v>74</v>
      </c>
      <c r="P60" t="s">
        <v>74</v>
      </c>
      <c r="Q60" t="s">
        <v>74</v>
      </c>
      <c r="R60" t="s">
        <v>74</v>
      </c>
      <c r="S60" t="s">
        <v>74</v>
      </c>
      <c r="T60" t="s">
        <v>1112</v>
      </c>
      <c r="U60" t="s">
        <v>1113</v>
      </c>
      <c r="V60" t="s">
        <v>1114</v>
      </c>
      <c r="W60" t="s">
        <v>1115</v>
      </c>
      <c r="X60" t="s">
        <v>1116</v>
      </c>
      <c r="Y60" t="s">
        <v>1117</v>
      </c>
      <c r="Z60" t="s">
        <v>1118</v>
      </c>
      <c r="AA60" t="s">
        <v>74</v>
      </c>
      <c r="AB60" t="s">
        <v>74</v>
      </c>
      <c r="AC60" t="s">
        <v>1119</v>
      </c>
      <c r="AD60" t="s">
        <v>1119</v>
      </c>
      <c r="AE60" t="s">
        <v>1120</v>
      </c>
      <c r="AF60" t="s">
        <v>74</v>
      </c>
      <c r="AG60">
        <v>25</v>
      </c>
      <c r="AH60">
        <v>7</v>
      </c>
      <c r="AI60">
        <v>10</v>
      </c>
      <c r="AJ60">
        <v>4</v>
      </c>
      <c r="AK60">
        <v>11</v>
      </c>
      <c r="AL60" t="s">
        <v>1121</v>
      </c>
      <c r="AM60" t="s">
        <v>1122</v>
      </c>
      <c r="AN60" t="s">
        <v>1123</v>
      </c>
      <c r="AO60" t="s">
        <v>1124</v>
      </c>
      <c r="AP60" t="s">
        <v>1125</v>
      </c>
      <c r="AQ60" t="s">
        <v>74</v>
      </c>
      <c r="AR60" t="s">
        <v>1126</v>
      </c>
      <c r="AS60" t="s">
        <v>1127</v>
      </c>
      <c r="AT60" t="s">
        <v>74</v>
      </c>
      <c r="AU60">
        <v>2018</v>
      </c>
      <c r="AV60">
        <v>14</v>
      </c>
      <c r="AW60">
        <v>3</v>
      </c>
      <c r="AX60" t="s">
        <v>74</v>
      </c>
      <c r="AY60" t="s">
        <v>74</v>
      </c>
      <c r="AZ60" t="s">
        <v>74</v>
      </c>
      <c r="BA60" t="s">
        <v>74</v>
      </c>
      <c r="BB60">
        <v>791</v>
      </c>
      <c r="BC60">
        <v>805</v>
      </c>
      <c r="BD60" t="s">
        <v>74</v>
      </c>
      <c r="BE60" t="s">
        <v>1128</v>
      </c>
      <c r="BF60" t="str">
        <f>HYPERLINK("http://dx.doi.org/10.17059/2018-3-8","http://dx.doi.org/10.17059/2018-3-8")</f>
        <v>http://dx.doi.org/10.17059/2018-3-8</v>
      </c>
      <c r="BG60" t="s">
        <v>74</v>
      </c>
      <c r="BH60" t="s">
        <v>74</v>
      </c>
      <c r="BI60">
        <v>15</v>
      </c>
      <c r="BJ60" t="s">
        <v>1129</v>
      </c>
      <c r="BK60" t="s">
        <v>95</v>
      </c>
      <c r="BL60" t="s">
        <v>1129</v>
      </c>
      <c r="BM60" t="s">
        <v>1130</v>
      </c>
      <c r="BN60" t="s">
        <v>74</v>
      </c>
      <c r="BO60" t="s">
        <v>377</v>
      </c>
      <c r="BP60" t="s">
        <v>74</v>
      </c>
      <c r="BQ60" t="s">
        <v>74</v>
      </c>
      <c r="BR60" t="s">
        <v>98</v>
      </c>
      <c r="BS60" t="s">
        <v>1131</v>
      </c>
      <c r="BT60" t="str">
        <f>HYPERLINK("https%3A%2F%2Fwww.webofscience.com%2Fwos%2Fwoscc%2Ffull-record%2FWOS:000443884900008","View Full Record in Web of Science")</f>
        <v>View Full Record in Web of Science</v>
      </c>
    </row>
    <row r="61" spans="1:72" x14ac:dyDescent="0.25">
      <c r="A61" t="s">
        <v>72</v>
      </c>
      <c r="B61" t="s">
        <v>1132</v>
      </c>
      <c r="C61" t="s">
        <v>74</v>
      </c>
      <c r="D61" t="s">
        <v>74</v>
      </c>
      <c r="E61" t="s">
        <v>74</v>
      </c>
      <c r="F61" t="s">
        <v>1133</v>
      </c>
      <c r="G61" t="s">
        <v>74</v>
      </c>
      <c r="H61" t="s">
        <v>74</v>
      </c>
      <c r="I61" t="s">
        <v>1134</v>
      </c>
      <c r="J61" t="s">
        <v>1135</v>
      </c>
      <c r="K61" t="s">
        <v>74</v>
      </c>
      <c r="L61" t="s">
        <v>74</v>
      </c>
      <c r="M61" t="s">
        <v>78</v>
      </c>
      <c r="N61" t="s">
        <v>79</v>
      </c>
      <c r="O61" t="s">
        <v>74</v>
      </c>
      <c r="P61" t="s">
        <v>74</v>
      </c>
      <c r="Q61" t="s">
        <v>74</v>
      </c>
      <c r="R61" t="s">
        <v>74</v>
      </c>
      <c r="S61" t="s">
        <v>74</v>
      </c>
      <c r="T61" t="s">
        <v>1136</v>
      </c>
      <c r="U61" t="s">
        <v>74</v>
      </c>
      <c r="V61" t="s">
        <v>1137</v>
      </c>
      <c r="W61" t="s">
        <v>1138</v>
      </c>
      <c r="X61" t="s">
        <v>1139</v>
      </c>
      <c r="Y61" t="s">
        <v>1140</v>
      </c>
      <c r="Z61" t="s">
        <v>1141</v>
      </c>
      <c r="AA61" t="s">
        <v>74</v>
      </c>
      <c r="AB61" t="s">
        <v>74</v>
      </c>
      <c r="AC61" t="s">
        <v>74</v>
      </c>
      <c r="AD61" t="s">
        <v>74</v>
      </c>
      <c r="AE61" t="s">
        <v>74</v>
      </c>
      <c r="AF61" t="s">
        <v>74</v>
      </c>
      <c r="AG61">
        <v>17</v>
      </c>
      <c r="AH61">
        <v>4</v>
      </c>
      <c r="AI61">
        <v>4</v>
      </c>
      <c r="AJ61">
        <v>2</v>
      </c>
      <c r="AK61">
        <v>7</v>
      </c>
      <c r="AL61" t="s">
        <v>1142</v>
      </c>
      <c r="AM61" t="s">
        <v>1143</v>
      </c>
      <c r="AN61" t="s">
        <v>1144</v>
      </c>
      <c r="AO61" t="s">
        <v>1145</v>
      </c>
      <c r="AP61" t="s">
        <v>74</v>
      </c>
      <c r="AQ61" t="s">
        <v>74</v>
      </c>
      <c r="AR61" t="s">
        <v>1146</v>
      </c>
      <c r="AS61" t="s">
        <v>1147</v>
      </c>
      <c r="AT61" t="s">
        <v>74</v>
      </c>
      <c r="AU61">
        <v>2018</v>
      </c>
      <c r="AV61" t="s">
        <v>74</v>
      </c>
      <c r="AW61">
        <v>8</v>
      </c>
      <c r="AX61" t="s">
        <v>74</v>
      </c>
      <c r="AY61" t="s">
        <v>74</v>
      </c>
      <c r="AZ61" t="s">
        <v>74</v>
      </c>
      <c r="BA61" t="s">
        <v>74</v>
      </c>
      <c r="BB61">
        <v>142</v>
      </c>
      <c r="BC61">
        <v>152</v>
      </c>
      <c r="BD61" t="s">
        <v>74</v>
      </c>
      <c r="BE61" t="s">
        <v>1148</v>
      </c>
      <c r="BF61" t="str">
        <f>HYPERLINK("http://dx.doi.org/10.24919/2519-058x.8.143357","http://dx.doi.org/10.24919/2519-058x.8.143357")</f>
        <v>http://dx.doi.org/10.24919/2519-058x.8.143357</v>
      </c>
      <c r="BG61" t="s">
        <v>74</v>
      </c>
      <c r="BH61" t="s">
        <v>74</v>
      </c>
      <c r="BI61">
        <v>11</v>
      </c>
      <c r="BJ61" t="s">
        <v>94</v>
      </c>
      <c r="BK61" t="s">
        <v>95</v>
      </c>
      <c r="BL61" t="s">
        <v>94</v>
      </c>
      <c r="BM61" t="s">
        <v>1149</v>
      </c>
      <c r="BN61" t="s">
        <v>74</v>
      </c>
      <c r="BO61" t="s">
        <v>97</v>
      </c>
      <c r="BP61" t="s">
        <v>74</v>
      </c>
      <c r="BQ61" t="s">
        <v>74</v>
      </c>
      <c r="BR61" t="s">
        <v>98</v>
      </c>
      <c r="BS61" t="s">
        <v>1150</v>
      </c>
      <c r="BT61" t="str">
        <f>HYPERLINK("https%3A%2F%2Fwww.webofscience.com%2Fwos%2Fwoscc%2Ffull-record%2FWOS:000455537600013","View Full Record in Web of Science")</f>
        <v>View Full Record in Web of Science</v>
      </c>
    </row>
    <row r="62" spans="1:72" x14ac:dyDescent="0.25">
      <c r="A62" t="s">
        <v>72</v>
      </c>
      <c r="B62" t="s">
        <v>1151</v>
      </c>
      <c r="C62" t="s">
        <v>74</v>
      </c>
      <c r="D62" t="s">
        <v>74</v>
      </c>
      <c r="E62" t="s">
        <v>74</v>
      </c>
      <c r="F62" t="s">
        <v>1152</v>
      </c>
      <c r="G62" t="s">
        <v>74</v>
      </c>
      <c r="H62" t="s">
        <v>74</v>
      </c>
      <c r="I62" t="s">
        <v>1153</v>
      </c>
      <c r="J62" t="s">
        <v>1154</v>
      </c>
      <c r="K62" t="s">
        <v>74</v>
      </c>
      <c r="L62" t="s">
        <v>74</v>
      </c>
      <c r="M62" t="s">
        <v>124</v>
      </c>
      <c r="N62" t="s">
        <v>79</v>
      </c>
      <c r="O62" t="s">
        <v>74</v>
      </c>
      <c r="P62" t="s">
        <v>74</v>
      </c>
      <c r="Q62" t="s">
        <v>74</v>
      </c>
      <c r="R62" t="s">
        <v>74</v>
      </c>
      <c r="S62" t="s">
        <v>74</v>
      </c>
      <c r="T62" t="s">
        <v>1155</v>
      </c>
      <c r="U62" t="s">
        <v>74</v>
      </c>
      <c r="V62" t="s">
        <v>1156</v>
      </c>
      <c r="W62" t="s">
        <v>1157</v>
      </c>
      <c r="X62" t="s">
        <v>1096</v>
      </c>
      <c r="Y62" t="s">
        <v>1158</v>
      </c>
      <c r="Z62" t="s">
        <v>1159</v>
      </c>
      <c r="AA62" t="s">
        <v>74</v>
      </c>
      <c r="AB62" t="s">
        <v>74</v>
      </c>
      <c r="AC62" t="s">
        <v>74</v>
      </c>
      <c r="AD62" t="s">
        <v>74</v>
      </c>
      <c r="AE62" t="s">
        <v>74</v>
      </c>
      <c r="AF62" t="s">
        <v>74</v>
      </c>
      <c r="AG62">
        <v>2</v>
      </c>
      <c r="AH62">
        <v>0</v>
      </c>
      <c r="AI62">
        <v>0</v>
      </c>
      <c r="AJ62">
        <v>0</v>
      </c>
      <c r="AK62">
        <v>1</v>
      </c>
      <c r="AL62" t="s">
        <v>867</v>
      </c>
      <c r="AM62" t="s">
        <v>868</v>
      </c>
      <c r="AN62" t="s">
        <v>869</v>
      </c>
      <c r="AO62" t="s">
        <v>1160</v>
      </c>
      <c r="AP62" t="s">
        <v>1161</v>
      </c>
      <c r="AQ62" t="s">
        <v>74</v>
      </c>
      <c r="AR62" t="s">
        <v>1162</v>
      </c>
      <c r="AS62" t="s">
        <v>1163</v>
      </c>
      <c r="AT62" t="s">
        <v>74</v>
      </c>
      <c r="AU62">
        <v>2018</v>
      </c>
      <c r="AV62">
        <v>8</v>
      </c>
      <c r="AW62">
        <v>3</v>
      </c>
      <c r="AX62" t="s">
        <v>74</v>
      </c>
      <c r="AY62" t="s">
        <v>74</v>
      </c>
      <c r="AZ62" t="s">
        <v>74</v>
      </c>
      <c r="BA62" t="s">
        <v>74</v>
      </c>
      <c r="BB62">
        <v>508</v>
      </c>
      <c r="BC62">
        <v>524</v>
      </c>
      <c r="BD62" t="s">
        <v>74</v>
      </c>
      <c r="BE62" t="s">
        <v>1164</v>
      </c>
      <c r="BF62" t="str">
        <f>HYPERLINK("http://dx.doi.org/10.21638/11701/spbu15.2018.310","http://dx.doi.org/10.21638/11701/spbu15.2018.310")</f>
        <v>http://dx.doi.org/10.21638/11701/spbu15.2018.310</v>
      </c>
      <c r="BG62" t="s">
        <v>74</v>
      </c>
      <c r="BH62" t="s">
        <v>74</v>
      </c>
      <c r="BI62">
        <v>17</v>
      </c>
      <c r="BJ62" t="s">
        <v>623</v>
      </c>
      <c r="BK62" t="s">
        <v>95</v>
      </c>
      <c r="BL62" t="s">
        <v>624</v>
      </c>
      <c r="BM62" t="s">
        <v>1165</v>
      </c>
      <c r="BN62" t="s">
        <v>74</v>
      </c>
      <c r="BO62" t="s">
        <v>451</v>
      </c>
      <c r="BP62" t="s">
        <v>74</v>
      </c>
      <c r="BQ62" t="s">
        <v>74</v>
      </c>
      <c r="BR62" t="s">
        <v>98</v>
      </c>
      <c r="BS62" t="s">
        <v>1166</v>
      </c>
      <c r="BT62" t="str">
        <f>HYPERLINK("https%3A%2F%2Fwww.webofscience.com%2Fwos%2Fwoscc%2Ffull-record%2FWOS:000456875200010","View Full Record in Web of Science")</f>
        <v>View Full Record in Web of Science</v>
      </c>
    </row>
    <row r="63" spans="1:72" x14ac:dyDescent="0.25">
      <c r="A63" t="s">
        <v>72</v>
      </c>
      <c r="B63" t="s">
        <v>1167</v>
      </c>
      <c r="C63" t="s">
        <v>74</v>
      </c>
      <c r="D63" t="s">
        <v>74</v>
      </c>
      <c r="E63" t="s">
        <v>74</v>
      </c>
      <c r="F63" t="s">
        <v>1168</v>
      </c>
      <c r="G63" t="s">
        <v>74</v>
      </c>
      <c r="H63" t="s">
        <v>74</v>
      </c>
      <c r="I63" t="s">
        <v>1169</v>
      </c>
      <c r="J63" t="s">
        <v>1170</v>
      </c>
      <c r="K63" t="s">
        <v>74</v>
      </c>
      <c r="L63" t="s">
        <v>74</v>
      </c>
      <c r="M63" t="s">
        <v>124</v>
      </c>
      <c r="N63" t="s">
        <v>79</v>
      </c>
      <c r="O63" t="s">
        <v>74</v>
      </c>
      <c r="P63" t="s">
        <v>74</v>
      </c>
      <c r="Q63" t="s">
        <v>74</v>
      </c>
      <c r="R63" t="s">
        <v>74</v>
      </c>
      <c r="S63" t="s">
        <v>74</v>
      </c>
      <c r="T63" t="s">
        <v>1171</v>
      </c>
      <c r="U63" t="s">
        <v>74</v>
      </c>
      <c r="V63" t="s">
        <v>1172</v>
      </c>
      <c r="W63" t="s">
        <v>1173</v>
      </c>
      <c r="X63" t="s">
        <v>1174</v>
      </c>
      <c r="Y63" t="s">
        <v>1175</v>
      </c>
      <c r="Z63" t="s">
        <v>1176</v>
      </c>
      <c r="AA63" t="s">
        <v>74</v>
      </c>
      <c r="AB63" t="s">
        <v>74</v>
      </c>
      <c r="AC63" t="s">
        <v>74</v>
      </c>
      <c r="AD63" t="s">
        <v>74</v>
      </c>
      <c r="AE63" t="s">
        <v>74</v>
      </c>
      <c r="AF63" t="s">
        <v>74</v>
      </c>
      <c r="AG63">
        <v>15</v>
      </c>
      <c r="AH63">
        <v>0</v>
      </c>
      <c r="AI63">
        <v>0</v>
      </c>
      <c r="AJ63">
        <v>0</v>
      </c>
      <c r="AK63">
        <v>2</v>
      </c>
      <c r="AL63" t="s">
        <v>1177</v>
      </c>
      <c r="AM63" t="s">
        <v>285</v>
      </c>
      <c r="AN63" t="s">
        <v>1178</v>
      </c>
      <c r="AO63" t="s">
        <v>1179</v>
      </c>
      <c r="AP63" t="s">
        <v>74</v>
      </c>
      <c r="AQ63" t="s">
        <v>74</v>
      </c>
      <c r="AR63" t="s">
        <v>1180</v>
      </c>
      <c r="AS63" t="s">
        <v>1181</v>
      </c>
      <c r="AT63" t="s">
        <v>74</v>
      </c>
      <c r="AU63">
        <v>2017</v>
      </c>
      <c r="AV63" t="s">
        <v>74</v>
      </c>
      <c r="AW63">
        <v>5</v>
      </c>
      <c r="AX63" t="s">
        <v>74</v>
      </c>
      <c r="AY63" t="s">
        <v>74</v>
      </c>
      <c r="AZ63" t="s">
        <v>74</v>
      </c>
      <c r="BA63" t="s">
        <v>74</v>
      </c>
      <c r="BB63">
        <v>89</v>
      </c>
      <c r="BC63">
        <v>101</v>
      </c>
      <c r="BD63" t="s">
        <v>74</v>
      </c>
      <c r="BE63" t="s">
        <v>74</v>
      </c>
      <c r="BF63" t="s">
        <v>74</v>
      </c>
      <c r="BG63" t="s">
        <v>74</v>
      </c>
      <c r="BH63" t="s">
        <v>74</v>
      </c>
      <c r="BI63">
        <v>13</v>
      </c>
      <c r="BJ63" t="s">
        <v>1182</v>
      </c>
      <c r="BK63" t="s">
        <v>727</v>
      </c>
      <c r="BL63" t="s">
        <v>1182</v>
      </c>
      <c r="BM63" t="s">
        <v>1183</v>
      </c>
      <c r="BN63" t="s">
        <v>74</v>
      </c>
      <c r="BO63" t="s">
        <v>74</v>
      </c>
      <c r="BP63" t="s">
        <v>74</v>
      </c>
      <c r="BQ63" t="s">
        <v>74</v>
      </c>
      <c r="BR63" t="s">
        <v>98</v>
      </c>
      <c r="BS63" t="s">
        <v>1184</v>
      </c>
      <c r="BT63" t="str">
        <f>HYPERLINK("https%3A%2F%2Fwww.webofscience.com%2Fwos%2Fwoscc%2Ffull-record%2FWOS:000404831100009","View Full Record in Web of Science")</f>
        <v>View Full Record in Web of Science</v>
      </c>
    </row>
    <row r="64" spans="1:72" x14ac:dyDescent="0.25">
      <c r="A64" t="s">
        <v>72</v>
      </c>
      <c r="B64" t="s">
        <v>1185</v>
      </c>
      <c r="C64" t="s">
        <v>74</v>
      </c>
      <c r="D64" t="s">
        <v>74</v>
      </c>
      <c r="E64" t="s">
        <v>74</v>
      </c>
      <c r="F64" t="s">
        <v>1186</v>
      </c>
      <c r="G64" t="s">
        <v>74</v>
      </c>
      <c r="H64" t="s">
        <v>74</v>
      </c>
      <c r="I64" t="s">
        <v>1187</v>
      </c>
      <c r="J64" t="s">
        <v>1188</v>
      </c>
      <c r="K64" t="s">
        <v>74</v>
      </c>
      <c r="L64" t="s">
        <v>74</v>
      </c>
      <c r="M64" t="s">
        <v>124</v>
      </c>
      <c r="N64" t="s">
        <v>79</v>
      </c>
      <c r="O64" t="s">
        <v>74</v>
      </c>
      <c r="P64" t="s">
        <v>74</v>
      </c>
      <c r="Q64" t="s">
        <v>74</v>
      </c>
      <c r="R64" t="s">
        <v>74</v>
      </c>
      <c r="S64" t="s">
        <v>74</v>
      </c>
      <c r="T64" t="s">
        <v>1189</v>
      </c>
      <c r="U64" t="s">
        <v>74</v>
      </c>
      <c r="V64" t="s">
        <v>1190</v>
      </c>
      <c r="W64" t="s">
        <v>1191</v>
      </c>
      <c r="X64" t="s">
        <v>1192</v>
      </c>
      <c r="Y64" t="s">
        <v>1193</v>
      </c>
      <c r="Z64" t="s">
        <v>1194</v>
      </c>
      <c r="AA64" t="s">
        <v>74</v>
      </c>
      <c r="AB64" t="s">
        <v>74</v>
      </c>
      <c r="AC64" t="s">
        <v>74</v>
      </c>
      <c r="AD64" t="s">
        <v>74</v>
      </c>
      <c r="AE64" t="s">
        <v>74</v>
      </c>
      <c r="AF64" t="s">
        <v>74</v>
      </c>
      <c r="AG64">
        <v>0</v>
      </c>
      <c r="AH64">
        <v>0</v>
      </c>
      <c r="AI64">
        <v>0</v>
      </c>
      <c r="AJ64">
        <v>0</v>
      </c>
      <c r="AK64">
        <v>2</v>
      </c>
      <c r="AL64" t="s">
        <v>1188</v>
      </c>
      <c r="AM64" t="s">
        <v>285</v>
      </c>
      <c r="AN64" t="s">
        <v>1195</v>
      </c>
      <c r="AO64" t="s">
        <v>1196</v>
      </c>
      <c r="AP64" t="s">
        <v>1197</v>
      </c>
      <c r="AQ64" t="s">
        <v>74</v>
      </c>
      <c r="AR64" t="s">
        <v>1198</v>
      </c>
      <c r="AS64" t="s">
        <v>1199</v>
      </c>
      <c r="AT64" t="s">
        <v>74</v>
      </c>
      <c r="AU64">
        <v>2017</v>
      </c>
      <c r="AV64" t="s">
        <v>74</v>
      </c>
      <c r="AW64">
        <v>5</v>
      </c>
      <c r="AX64" t="s">
        <v>74</v>
      </c>
      <c r="AY64" t="s">
        <v>74</v>
      </c>
      <c r="AZ64" t="s">
        <v>74</v>
      </c>
      <c r="BA64" t="s">
        <v>74</v>
      </c>
      <c r="BB64">
        <v>128</v>
      </c>
      <c r="BC64">
        <v>134</v>
      </c>
      <c r="BD64" t="s">
        <v>74</v>
      </c>
      <c r="BE64" t="s">
        <v>74</v>
      </c>
      <c r="BF64" t="s">
        <v>74</v>
      </c>
      <c r="BG64" t="s">
        <v>74</v>
      </c>
      <c r="BH64" t="s">
        <v>74</v>
      </c>
      <c r="BI64">
        <v>7</v>
      </c>
      <c r="BJ64" t="s">
        <v>94</v>
      </c>
      <c r="BK64" t="s">
        <v>727</v>
      </c>
      <c r="BL64" t="s">
        <v>94</v>
      </c>
      <c r="BM64" t="s">
        <v>1200</v>
      </c>
      <c r="BN64" t="s">
        <v>74</v>
      </c>
      <c r="BO64" t="s">
        <v>74</v>
      </c>
      <c r="BP64" t="s">
        <v>74</v>
      </c>
      <c r="BQ64" t="s">
        <v>74</v>
      </c>
      <c r="BR64" t="s">
        <v>98</v>
      </c>
      <c r="BS64" t="s">
        <v>1201</v>
      </c>
      <c r="BT64" t="str">
        <f>HYPERLINK("https%3A%2F%2Fwww.webofscience.com%2Fwos%2Fwoscc%2Ffull-record%2FWOS:000403853500010","View Full Record in Web of Science")</f>
        <v>View Full Record in Web of Science</v>
      </c>
    </row>
    <row r="65" spans="1:72" x14ac:dyDescent="0.25">
      <c r="A65" t="s">
        <v>72</v>
      </c>
      <c r="B65" t="s">
        <v>1202</v>
      </c>
      <c r="C65" t="s">
        <v>74</v>
      </c>
      <c r="D65" t="s">
        <v>74</v>
      </c>
      <c r="E65" t="s">
        <v>74</v>
      </c>
      <c r="F65" t="s">
        <v>1203</v>
      </c>
      <c r="G65" t="s">
        <v>74</v>
      </c>
      <c r="H65" t="s">
        <v>74</v>
      </c>
      <c r="I65" t="s">
        <v>1204</v>
      </c>
      <c r="J65" t="s">
        <v>1205</v>
      </c>
      <c r="K65" t="s">
        <v>74</v>
      </c>
      <c r="L65" t="s">
        <v>74</v>
      </c>
      <c r="M65" t="s">
        <v>78</v>
      </c>
      <c r="N65" t="s">
        <v>79</v>
      </c>
      <c r="O65" t="s">
        <v>74</v>
      </c>
      <c r="P65" t="s">
        <v>74</v>
      </c>
      <c r="Q65" t="s">
        <v>74</v>
      </c>
      <c r="R65" t="s">
        <v>74</v>
      </c>
      <c r="S65" t="s">
        <v>74</v>
      </c>
      <c r="T65" t="s">
        <v>1206</v>
      </c>
      <c r="U65" t="s">
        <v>1207</v>
      </c>
      <c r="V65" t="s">
        <v>1208</v>
      </c>
      <c r="W65" t="s">
        <v>1209</v>
      </c>
      <c r="X65" t="s">
        <v>1210</v>
      </c>
      <c r="Y65" t="s">
        <v>1211</v>
      </c>
      <c r="Z65" t="s">
        <v>1212</v>
      </c>
      <c r="AA65" t="s">
        <v>74</v>
      </c>
      <c r="AB65" t="s">
        <v>1213</v>
      </c>
      <c r="AC65" t="s">
        <v>74</v>
      </c>
      <c r="AD65" t="s">
        <v>74</v>
      </c>
      <c r="AE65" t="s">
        <v>74</v>
      </c>
      <c r="AF65" t="s">
        <v>74</v>
      </c>
      <c r="AG65">
        <v>43</v>
      </c>
      <c r="AH65">
        <v>7</v>
      </c>
      <c r="AI65">
        <v>7</v>
      </c>
      <c r="AJ65">
        <v>0</v>
      </c>
      <c r="AK65">
        <v>5</v>
      </c>
      <c r="AL65" t="s">
        <v>1214</v>
      </c>
      <c r="AM65" t="s">
        <v>1215</v>
      </c>
      <c r="AN65" t="s">
        <v>1216</v>
      </c>
      <c r="AO65" t="s">
        <v>1217</v>
      </c>
      <c r="AP65" t="s">
        <v>1218</v>
      </c>
      <c r="AQ65" t="s">
        <v>74</v>
      </c>
      <c r="AR65" t="s">
        <v>1219</v>
      </c>
      <c r="AS65" t="s">
        <v>1220</v>
      </c>
      <c r="AT65" t="s">
        <v>1221</v>
      </c>
      <c r="AU65">
        <v>2014</v>
      </c>
      <c r="AV65">
        <v>45</v>
      </c>
      <c r="AW65">
        <v>4</v>
      </c>
      <c r="AX65" t="s">
        <v>74</v>
      </c>
      <c r="AY65" t="s">
        <v>74</v>
      </c>
      <c r="AZ65" t="s">
        <v>74</v>
      </c>
      <c r="BA65" t="s">
        <v>74</v>
      </c>
      <c r="BB65">
        <v>517</v>
      </c>
      <c r="BC65">
        <v>544</v>
      </c>
      <c r="BD65" t="s">
        <v>74</v>
      </c>
      <c r="BE65" t="s">
        <v>1222</v>
      </c>
      <c r="BF65" t="str">
        <f>HYPERLINK("http://dx.doi.org/10.1080/01629778.2014.937818","http://dx.doi.org/10.1080/01629778.2014.937818")</f>
        <v>http://dx.doi.org/10.1080/01629778.2014.937818</v>
      </c>
      <c r="BG65" t="s">
        <v>74</v>
      </c>
      <c r="BH65" t="s">
        <v>74</v>
      </c>
      <c r="BI65">
        <v>28</v>
      </c>
      <c r="BJ65" t="s">
        <v>1223</v>
      </c>
      <c r="BK65" t="s">
        <v>1224</v>
      </c>
      <c r="BL65" t="s">
        <v>1225</v>
      </c>
      <c r="BM65" t="s">
        <v>1226</v>
      </c>
      <c r="BN65" t="s">
        <v>74</v>
      </c>
      <c r="BO65" t="s">
        <v>74</v>
      </c>
      <c r="BP65" t="s">
        <v>74</v>
      </c>
      <c r="BQ65" t="s">
        <v>74</v>
      </c>
      <c r="BR65" t="s">
        <v>98</v>
      </c>
      <c r="BS65" t="s">
        <v>1227</v>
      </c>
      <c r="BT65" t="str">
        <f>HYPERLINK("https%3A%2F%2Fwww.webofscience.com%2Fwos%2Fwoscc%2Ffull-record%2FWOS:000345577600005","View Full Record in Web of Science")</f>
        <v>View Full Record in Web of Science</v>
      </c>
    </row>
    <row r="66" spans="1:72" x14ac:dyDescent="0.25">
      <c r="A66" t="s">
        <v>72</v>
      </c>
      <c r="B66" t="s">
        <v>1228</v>
      </c>
      <c r="C66" t="s">
        <v>74</v>
      </c>
      <c r="D66" t="s">
        <v>74</v>
      </c>
      <c r="E66" t="s">
        <v>74</v>
      </c>
      <c r="F66" t="s">
        <v>1229</v>
      </c>
      <c r="G66" t="s">
        <v>74</v>
      </c>
      <c r="H66" t="s">
        <v>74</v>
      </c>
      <c r="I66" t="s">
        <v>1230</v>
      </c>
      <c r="J66" t="s">
        <v>1231</v>
      </c>
      <c r="K66" t="s">
        <v>74</v>
      </c>
      <c r="L66" t="s">
        <v>74</v>
      </c>
      <c r="M66" t="s">
        <v>78</v>
      </c>
      <c r="N66" t="s">
        <v>79</v>
      </c>
      <c r="O66" t="s">
        <v>74</v>
      </c>
      <c r="P66" t="s">
        <v>74</v>
      </c>
      <c r="Q66" t="s">
        <v>74</v>
      </c>
      <c r="R66" t="s">
        <v>74</v>
      </c>
      <c r="S66" t="s">
        <v>74</v>
      </c>
      <c r="T66" t="s">
        <v>1232</v>
      </c>
      <c r="U66" t="s">
        <v>1233</v>
      </c>
      <c r="V66" t="s">
        <v>1234</v>
      </c>
      <c r="W66" t="s">
        <v>1235</v>
      </c>
      <c r="X66" t="s">
        <v>1236</v>
      </c>
      <c r="Y66" t="s">
        <v>1237</v>
      </c>
      <c r="Z66" t="s">
        <v>1238</v>
      </c>
      <c r="AA66" t="s">
        <v>74</v>
      </c>
      <c r="AB66" t="s">
        <v>1239</v>
      </c>
      <c r="AC66" t="s">
        <v>74</v>
      </c>
      <c r="AD66" t="s">
        <v>74</v>
      </c>
      <c r="AE66" t="s">
        <v>74</v>
      </c>
      <c r="AF66" t="s">
        <v>74</v>
      </c>
      <c r="AG66">
        <v>49</v>
      </c>
      <c r="AH66">
        <v>6</v>
      </c>
      <c r="AI66">
        <v>6</v>
      </c>
      <c r="AJ66">
        <v>2</v>
      </c>
      <c r="AK66">
        <v>25</v>
      </c>
      <c r="AL66" t="s">
        <v>528</v>
      </c>
      <c r="AM66" t="s">
        <v>529</v>
      </c>
      <c r="AN66" t="s">
        <v>530</v>
      </c>
      <c r="AO66" t="s">
        <v>1240</v>
      </c>
      <c r="AP66" t="s">
        <v>1241</v>
      </c>
      <c r="AQ66" t="s">
        <v>74</v>
      </c>
      <c r="AR66" t="s">
        <v>1242</v>
      </c>
      <c r="AS66" t="s">
        <v>1243</v>
      </c>
      <c r="AT66" t="s">
        <v>74</v>
      </c>
      <c r="AU66">
        <v>2012</v>
      </c>
      <c r="AV66">
        <v>31</v>
      </c>
      <c r="AW66">
        <v>2</v>
      </c>
      <c r="AX66" t="s">
        <v>74</v>
      </c>
      <c r="AY66" t="s">
        <v>74</v>
      </c>
      <c r="AZ66" t="s">
        <v>74</v>
      </c>
      <c r="BA66" t="s">
        <v>74</v>
      </c>
      <c r="BB66">
        <v>207</v>
      </c>
      <c r="BC66">
        <v>222</v>
      </c>
      <c r="BD66" t="s">
        <v>74</v>
      </c>
      <c r="BE66" t="s">
        <v>1244</v>
      </c>
      <c r="BF66" t="str">
        <f>HYPERLINK("http://dx.doi.org/10.1080/03323315.2011.649403","http://dx.doi.org/10.1080/03323315.2011.649403")</f>
        <v>http://dx.doi.org/10.1080/03323315.2011.649403</v>
      </c>
      <c r="BG66" t="s">
        <v>74</v>
      </c>
      <c r="BH66" t="s">
        <v>74</v>
      </c>
      <c r="BI66">
        <v>16</v>
      </c>
      <c r="BJ66" t="s">
        <v>375</v>
      </c>
      <c r="BK66" t="s">
        <v>1224</v>
      </c>
      <c r="BL66" t="s">
        <v>375</v>
      </c>
      <c r="BM66" t="s">
        <v>1245</v>
      </c>
      <c r="BN66" t="s">
        <v>74</v>
      </c>
      <c r="BO66" t="s">
        <v>1246</v>
      </c>
      <c r="BP66" t="s">
        <v>74</v>
      </c>
      <c r="BQ66" t="s">
        <v>74</v>
      </c>
      <c r="BR66" t="s">
        <v>98</v>
      </c>
      <c r="BS66" t="s">
        <v>1247</v>
      </c>
      <c r="BT66" t="str">
        <f>HYPERLINK("https%3A%2F%2Fwww.webofscience.com%2Fwos%2Fwoscc%2Ffull-record%2FWOS:000305534700007","View Full Record in Web of Science")</f>
        <v>View Full Record in Web of Science</v>
      </c>
    </row>
    <row r="67" spans="1:72" x14ac:dyDescent="0.25">
      <c r="A67" t="s">
        <v>72</v>
      </c>
      <c r="B67" t="s">
        <v>1248</v>
      </c>
      <c r="C67" t="s">
        <v>74</v>
      </c>
      <c r="D67" t="s">
        <v>74</v>
      </c>
      <c r="E67" t="s">
        <v>74</v>
      </c>
      <c r="F67" t="s">
        <v>1249</v>
      </c>
      <c r="G67" t="s">
        <v>74</v>
      </c>
      <c r="H67" t="s">
        <v>74</v>
      </c>
      <c r="I67" t="s">
        <v>1250</v>
      </c>
      <c r="J67" t="s">
        <v>1251</v>
      </c>
      <c r="K67" t="s">
        <v>74</v>
      </c>
      <c r="L67" t="s">
        <v>74</v>
      </c>
      <c r="M67" t="s">
        <v>78</v>
      </c>
      <c r="N67" t="s">
        <v>79</v>
      </c>
      <c r="O67" t="s">
        <v>74</v>
      </c>
      <c r="P67" t="s">
        <v>74</v>
      </c>
      <c r="Q67" t="s">
        <v>74</v>
      </c>
      <c r="R67" t="s">
        <v>74</v>
      </c>
      <c r="S67" t="s">
        <v>74</v>
      </c>
      <c r="T67" t="s">
        <v>74</v>
      </c>
      <c r="U67" t="s">
        <v>74</v>
      </c>
      <c r="V67" t="s">
        <v>1252</v>
      </c>
      <c r="W67" t="s">
        <v>1253</v>
      </c>
      <c r="X67" t="s">
        <v>1254</v>
      </c>
      <c r="Y67" t="s">
        <v>1255</v>
      </c>
      <c r="Z67" t="s">
        <v>74</v>
      </c>
      <c r="AA67" t="s">
        <v>74</v>
      </c>
      <c r="AB67" t="s">
        <v>74</v>
      </c>
      <c r="AC67" t="s">
        <v>74</v>
      </c>
      <c r="AD67" t="s">
        <v>74</v>
      </c>
      <c r="AE67" t="s">
        <v>74</v>
      </c>
      <c r="AF67" t="s">
        <v>74</v>
      </c>
      <c r="AG67">
        <v>0</v>
      </c>
      <c r="AH67">
        <v>2</v>
      </c>
      <c r="AI67">
        <v>2</v>
      </c>
      <c r="AJ67">
        <v>0</v>
      </c>
      <c r="AK67">
        <v>1</v>
      </c>
      <c r="AL67" t="s">
        <v>1256</v>
      </c>
      <c r="AM67" t="s">
        <v>1257</v>
      </c>
      <c r="AN67" t="s">
        <v>1258</v>
      </c>
      <c r="AO67" t="s">
        <v>1259</v>
      </c>
      <c r="AP67" t="s">
        <v>74</v>
      </c>
      <c r="AQ67" t="s">
        <v>74</v>
      </c>
      <c r="AR67" t="s">
        <v>1260</v>
      </c>
      <c r="AS67" t="s">
        <v>1261</v>
      </c>
      <c r="AT67" t="s">
        <v>1262</v>
      </c>
      <c r="AU67">
        <v>2011</v>
      </c>
      <c r="AV67">
        <v>30</v>
      </c>
      <c r="AW67" t="s">
        <v>1263</v>
      </c>
      <c r="AX67" t="s">
        <v>74</v>
      </c>
      <c r="AY67" t="s">
        <v>74</v>
      </c>
      <c r="AZ67" t="s">
        <v>74</v>
      </c>
      <c r="BA67" t="s">
        <v>74</v>
      </c>
      <c r="BB67">
        <v>218</v>
      </c>
      <c r="BC67">
        <v>271</v>
      </c>
      <c r="BD67" t="s">
        <v>74</v>
      </c>
      <c r="BE67" t="s">
        <v>1264</v>
      </c>
      <c r="BF67" t="str">
        <f>HYPERLINK("http://dx.doi.org/10.1111/j.1468-2249.2011.00308.x","http://dx.doi.org/10.1111/j.1468-2249.2011.00308.x")</f>
        <v>http://dx.doi.org/10.1111/j.1468-2249.2011.00308.x</v>
      </c>
      <c r="BG67" t="s">
        <v>74</v>
      </c>
      <c r="BH67" t="s">
        <v>74</v>
      </c>
      <c r="BI67">
        <v>54</v>
      </c>
      <c r="BJ67" t="s">
        <v>352</v>
      </c>
      <c r="BK67" t="s">
        <v>727</v>
      </c>
      <c r="BL67" t="s">
        <v>352</v>
      </c>
      <c r="BM67" t="s">
        <v>1265</v>
      </c>
      <c r="BN67" t="s">
        <v>74</v>
      </c>
      <c r="BO67" t="s">
        <v>74</v>
      </c>
      <c r="BP67" t="s">
        <v>74</v>
      </c>
      <c r="BQ67" t="s">
        <v>74</v>
      </c>
      <c r="BR67" t="s">
        <v>98</v>
      </c>
      <c r="BS67" t="s">
        <v>1266</v>
      </c>
      <c r="BT67" t="str">
        <f>HYPERLINK("https%3A%2F%2Fwww.webofscience.com%2Fwos%2Fwoscc%2Ffull-record%2FWOS:000305470600004","View Full Record in Web of Science")</f>
        <v>View Full Record in Web of Science</v>
      </c>
    </row>
    <row r="68" spans="1:72" x14ac:dyDescent="0.25">
      <c r="A68" t="s">
        <v>72</v>
      </c>
      <c r="B68" t="s">
        <v>1267</v>
      </c>
      <c r="C68" t="s">
        <v>74</v>
      </c>
      <c r="D68" t="s">
        <v>74</v>
      </c>
      <c r="E68" t="s">
        <v>74</v>
      </c>
      <c r="F68" t="s">
        <v>1268</v>
      </c>
      <c r="G68" t="s">
        <v>74</v>
      </c>
      <c r="H68" t="s">
        <v>74</v>
      </c>
      <c r="I68" t="s">
        <v>1269</v>
      </c>
      <c r="J68" t="s">
        <v>1270</v>
      </c>
      <c r="K68" t="s">
        <v>74</v>
      </c>
      <c r="L68" t="s">
        <v>74</v>
      </c>
      <c r="M68" t="s">
        <v>78</v>
      </c>
      <c r="N68" t="s">
        <v>79</v>
      </c>
      <c r="O68" t="s">
        <v>74</v>
      </c>
      <c r="P68" t="s">
        <v>74</v>
      </c>
      <c r="Q68" t="s">
        <v>74</v>
      </c>
      <c r="R68" t="s">
        <v>74</v>
      </c>
      <c r="S68" t="s">
        <v>74</v>
      </c>
      <c r="T68" t="s">
        <v>1271</v>
      </c>
      <c r="U68" t="s">
        <v>74</v>
      </c>
      <c r="V68" t="s">
        <v>1272</v>
      </c>
      <c r="W68" t="s">
        <v>1273</v>
      </c>
      <c r="X68" t="s">
        <v>1274</v>
      </c>
      <c r="Y68" t="s">
        <v>1275</v>
      </c>
      <c r="Z68" t="s">
        <v>1276</v>
      </c>
      <c r="AA68" t="s">
        <v>1277</v>
      </c>
      <c r="AB68" t="s">
        <v>74</v>
      </c>
      <c r="AC68" t="s">
        <v>74</v>
      </c>
      <c r="AD68" t="s">
        <v>74</v>
      </c>
      <c r="AE68" t="s">
        <v>74</v>
      </c>
      <c r="AF68" t="s">
        <v>74</v>
      </c>
      <c r="AG68">
        <v>83</v>
      </c>
      <c r="AH68">
        <v>15</v>
      </c>
      <c r="AI68">
        <v>15</v>
      </c>
      <c r="AJ68">
        <v>1</v>
      </c>
      <c r="AK68">
        <v>21</v>
      </c>
      <c r="AL68" t="s">
        <v>528</v>
      </c>
      <c r="AM68" t="s">
        <v>529</v>
      </c>
      <c r="AN68" t="s">
        <v>1278</v>
      </c>
      <c r="AO68" t="s">
        <v>1279</v>
      </c>
      <c r="AP68" t="s">
        <v>74</v>
      </c>
      <c r="AQ68" t="s">
        <v>74</v>
      </c>
      <c r="AR68" t="s">
        <v>1280</v>
      </c>
      <c r="AS68" t="s">
        <v>1281</v>
      </c>
      <c r="AT68" t="s">
        <v>74</v>
      </c>
      <c r="AU68">
        <v>2009</v>
      </c>
      <c r="AV68">
        <v>15</v>
      </c>
      <c r="AW68">
        <v>3</v>
      </c>
      <c r="AX68" t="s">
        <v>74</v>
      </c>
      <c r="AY68" t="s">
        <v>74</v>
      </c>
      <c r="AZ68" t="s">
        <v>74</v>
      </c>
      <c r="BA68" t="s">
        <v>74</v>
      </c>
      <c r="BB68">
        <v>343</v>
      </c>
      <c r="BC68">
        <v>370</v>
      </c>
      <c r="BD68" t="s">
        <v>74</v>
      </c>
      <c r="BE68" t="s">
        <v>1282</v>
      </c>
      <c r="BF68" t="str">
        <f>HYPERLINK("http://dx.doi.org/10.1080/13504620902863298","http://dx.doi.org/10.1080/13504620902863298")</f>
        <v>http://dx.doi.org/10.1080/13504620902863298</v>
      </c>
      <c r="BG68" t="s">
        <v>74</v>
      </c>
      <c r="BH68" t="s">
        <v>74</v>
      </c>
      <c r="BI68">
        <v>28</v>
      </c>
      <c r="BJ68" t="s">
        <v>1283</v>
      </c>
      <c r="BK68" t="s">
        <v>1224</v>
      </c>
      <c r="BL68" t="s">
        <v>1284</v>
      </c>
      <c r="BM68" t="s">
        <v>1285</v>
      </c>
      <c r="BN68" t="s">
        <v>74</v>
      </c>
      <c r="BO68" t="s">
        <v>74</v>
      </c>
      <c r="BP68" t="s">
        <v>74</v>
      </c>
      <c r="BQ68" t="s">
        <v>74</v>
      </c>
      <c r="BR68" t="s">
        <v>98</v>
      </c>
      <c r="BS68" t="s">
        <v>1286</v>
      </c>
      <c r="BT68" t="str">
        <f>HYPERLINK("https%3A%2F%2Fwww.webofscience.com%2Fwos%2Fwoscc%2Ffull-record%2FWOS:000274019400005","View Full Record in Web of Science")</f>
        <v>View Full Record in Web of Science</v>
      </c>
    </row>
    <row r="69" spans="1:72" x14ac:dyDescent="0.25">
      <c r="A69" t="s">
        <v>72</v>
      </c>
      <c r="B69" t="s">
        <v>1287</v>
      </c>
      <c r="C69" t="s">
        <v>74</v>
      </c>
      <c r="D69" t="s">
        <v>74</v>
      </c>
      <c r="E69" t="s">
        <v>74</v>
      </c>
      <c r="F69" t="s">
        <v>1288</v>
      </c>
      <c r="G69" t="s">
        <v>74</v>
      </c>
      <c r="H69" t="s">
        <v>74</v>
      </c>
      <c r="I69" t="s">
        <v>1289</v>
      </c>
      <c r="J69" t="s">
        <v>1290</v>
      </c>
      <c r="K69" t="s">
        <v>74</v>
      </c>
      <c r="L69" t="s">
        <v>74</v>
      </c>
      <c r="M69" t="s">
        <v>124</v>
      </c>
      <c r="N69" t="s">
        <v>79</v>
      </c>
      <c r="O69" t="s">
        <v>74</v>
      </c>
      <c r="P69" t="s">
        <v>74</v>
      </c>
      <c r="Q69" t="s">
        <v>74</v>
      </c>
      <c r="R69" t="s">
        <v>74</v>
      </c>
      <c r="S69" t="s">
        <v>74</v>
      </c>
      <c r="T69" t="s">
        <v>74</v>
      </c>
      <c r="U69" t="s">
        <v>74</v>
      </c>
      <c r="V69" t="s">
        <v>1291</v>
      </c>
      <c r="W69" t="s">
        <v>1292</v>
      </c>
      <c r="X69" t="s">
        <v>1293</v>
      </c>
      <c r="Y69" t="s">
        <v>1294</v>
      </c>
      <c r="Z69" t="s">
        <v>1295</v>
      </c>
      <c r="AA69" t="s">
        <v>74</v>
      </c>
      <c r="AB69" t="s">
        <v>74</v>
      </c>
      <c r="AC69" t="s">
        <v>74</v>
      </c>
      <c r="AD69" t="s">
        <v>74</v>
      </c>
      <c r="AE69" t="s">
        <v>74</v>
      </c>
      <c r="AF69" t="s">
        <v>74</v>
      </c>
      <c r="AG69">
        <v>19</v>
      </c>
      <c r="AH69">
        <v>0</v>
      </c>
      <c r="AI69">
        <v>0</v>
      </c>
      <c r="AJ69">
        <v>0</v>
      </c>
      <c r="AK69">
        <v>1</v>
      </c>
      <c r="AL69" t="s">
        <v>1296</v>
      </c>
      <c r="AM69" t="s">
        <v>1297</v>
      </c>
      <c r="AN69" t="s">
        <v>1298</v>
      </c>
      <c r="AO69" t="s">
        <v>1299</v>
      </c>
      <c r="AP69" t="s">
        <v>1300</v>
      </c>
      <c r="AQ69" t="s">
        <v>74</v>
      </c>
      <c r="AR69" t="s">
        <v>1301</v>
      </c>
      <c r="AS69" t="s">
        <v>1302</v>
      </c>
      <c r="AT69" t="s">
        <v>1303</v>
      </c>
      <c r="AU69">
        <v>2007</v>
      </c>
      <c r="AV69">
        <v>48</v>
      </c>
      <c r="AW69" t="s">
        <v>1263</v>
      </c>
      <c r="AX69" t="s">
        <v>74</v>
      </c>
      <c r="AY69" t="s">
        <v>74</v>
      </c>
      <c r="AZ69" t="s">
        <v>74</v>
      </c>
      <c r="BA69" t="s">
        <v>74</v>
      </c>
      <c r="BB69">
        <v>275</v>
      </c>
      <c r="BC69" t="s">
        <v>1304</v>
      </c>
      <c r="BD69" t="s">
        <v>74</v>
      </c>
      <c r="BE69" t="s">
        <v>1305</v>
      </c>
      <c r="BF69" t="str">
        <f>HYPERLINK("http://dx.doi.org/10.4000/monderusse.5692","http://dx.doi.org/10.4000/monderusse.5692")</f>
        <v>http://dx.doi.org/10.4000/monderusse.5692</v>
      </c>
      <c r="BG69" t="s">
        <v>74</v>
      </c>
      <c r="BH69" t="s">
        <v>74</v>
      </c>
      <c r="BI69">
        <v>12</v>
      </c>
      <c r="BJ69" t="s">
        <v>94</v>
      </c>
      <c r="BK69" t="s">
        <v>727</v>
      </c>
      <c r="BL69" t="s">
        <v>94</v>
      </c>
      <c r="BM69" t="s">
        <v>1306</v>
      </c>
      <c r="BN69" t="s">
        <v>74</v>
      </c>
      <c r="BO69" t="s">
        <v>1307</v>
      </c>
      <c r="BP69" t="s">
        <v>74</v>
      </c>
      <c r="BQ69" t="s">
        <v>74</v>
      </c>
      <c r="BR69" t="s">
        <v>98</v>
      </c>
      <c r="BS69" t="s">
        <v>1308</v>
      </c>
      <c r="BT69" t="str">
        <f>HYPERLINK("https%3A%2F%2Fwww.webofscience.com%2Fwos%2Fwoscc%2Ffull-record%2FWOS:000258522500008","View Full Record in Web of Science")</f>
        <v>View Full Record in Web of Science</v>
      </c>
    </row>
    <row r="70" spans="1:72" x14ac:dyDescent="0.25">
      <c r="A70" t="s">
        <v>72</v>
      </c>
      <c r="B70" t="s">
        <v>1309</v>
      </c>
      <c r="C70" t="s">
        <v>74</v>
      </c>
      <c r="D70" t="s">
        <v>74</v>
      </c>
      <c r="E70" t="s">
        <v>74</v>
      </c>
      <c r="F70" t="s">
        <v>1310</v>
      </c>
      <c r="G70" t="s">
        <v>74</v>
      </c>
      <c r="H70" t="s">
        <v>74</v>
      </c>
      <c r="I70" t="s">
        <v>1311</v>
      </c>
      <c r="J70" t="s">
        <v>1312</v>
      </c>
      <c r="K70" t="s">
        <v>74</v>
      </c>
      <c r="L70" t="s">
        <v>74</v>
      </c>
      <c r="M70" t="s">
        <v>78</v>
      </c>
      <c r="N70" t="s">
        <v>79</v>
      </c>
      <c r="O70" t="s">
        <v>74</v>
      </c>
      <c r="P70" t="s">
        <v>74</v>
      </c>
      <c r="Q70" t="s">
        <v>74</v>
      </c>
      <c r="R70" t="s">
        <v>74</v>
      </c>
      <c r="S70" t="s">
        <v>74</v>
      </c>
      <c r="T70" t="s">
        <v>1313</v>
      </c>
      <c r="U70" t="s">
        <v>1314</v>
      </c>
      <c r="V70" t="s">
        <v>1315</v>
      </c>
      <c r="W70" t="s">
        <v>1316</v>
      </c>
      <c r="X70" t="s">
        <v>1317</v>
      </c>
      <c r="Y70" t="s">
        <v>1318</v>
      </c>
      <c r="Z70" t="s">
        <v>1319</v>
      </c>
      <c r="AA70" t="s">
        <v>74</v>
      </c>
      <c r="AB70" t="s">
        <v>74</v>
      </c>
      <c r="AC70" t="s">
        <v>74</v>
      </c>
      <c r="AD70" t="s">
        <v>74</v>
      </c>
      <c r="AE70" t="s">
        <v>74</v>
      </c>
      <c r="AF70" t="s">
        <v>74</v>
      </c>
      <c r="AG70">
        <v>93</v>
      </c>
      <c r="AH70">
        <v>6</v>
      </c>
      <c r="AI70">
        <v>6</v>
      </c>
      <c r="AJ70">
        <v>1</v>
      </c>
      <c r="AK70">
        <v>7</v>
      </c>
      <c r="AL70" t="s">
        <v>1320</v>
      </c>
      <c r="AM70" t="s">
        <v>1321</v>
      </c>
      <c r="AN70" t="s">
        <v>1322</v>
      </c>
      <c r="AO70" t="s">
        <v>1323</v>
      </c>
      <c r="AP70" t="s">
        <v>1324</v>
      </c>
      <c r="AQ70" t="s">
        <v>74</v>
      </c>
      <c r="AR70" t="s">
        <v>1325</v>
      </c>
      <c r="AS70" t="s">
        <v>1326</v>
      </c>
      <c r="AT70" t="s">
        <v>1327</v>
      </c>
      <c r="AU70">
        <v>2006</v>
      </c>
      <c r="AV70">
        <v>43</v>
      </c>
      <c r="AW70">
        <v>4</v>
      </c>
      <c r="AX70" t="s">
        <v>74</v>
      </c>
      <c r="AY70" t="s">
        <v>74</v>
      </c>
      <c r="AZ70" t="s">
        <v>74</v>
      </c>
      <c r="BA70" t="s">
        <v>74</v>
      </c>
      <c r="BB70">
        <v>621</v>
      </c>
      <c r="BC70">
        <v>650</v>
      </c>
      <c r="BD70" t="s">
        <v>74</v>
      </c>
      <c r="BE70" t="s">
        <v>1328</v>
      </c>
      <c r="BF70" t="str">
        <f>HYPERLINK("http://dx.doi.org/10.3102/00028312043004621","http://dx.doi.org/10.3102/00028312043004621")</f>
        <v>http://dx.doi.org/10.3102/00028312043004621</v>
      </c>
      <c r="BG70" t="s">
        <v>74</v>
      </c>
      <c r="BH70" t="s">
        <v>74</v>
      </c>
      <c r="BI70">
        <v>30</v>
      </c>
      <c r="BJ70" t="s">
        <v>375</v>
      </c>
      <c r="BK70" t="s">
        <v>1224</v>
      </c>
      <c r="BL70" t="s">
        <v>375</v>
      </c>
      <c r="BM70" t="s">
        <v>1329</v>
      </c>
      <c r="BN70" t="s">
        <v>74</v>
      </c>
      <c r="BO70" t="s">
        <v>74</v>
      </c>
      <c r="BP70" t="s">
        <v>74</v>
      </c>
      <c r="BQ70" t="s">
        <v>74</v>
      </c>
      <c r="BR70" t="s">
        <v>98</v>
      </c>
      <c r="BS70" t="s">
        <v>1330</v>
      </c>
      <c r="BT70" t="str">
        <f>HYPERLINK("https%3A%2F%2Fwww.webofscience.com%2Fwos%2Fwoscc%2Ffull-record%2FWOS:000202957400002","View Full Record in Web of Science")</f>
        <v>View Full Record in Web of Science</v>
      </c>
    </row>
    <row r="71" spans="1:72" x14ac:dyDescent="0.25">
      <c r="A71" t="s">
        <v>72</v>
      </c>
      <c r="B71" t="s">
        <v>1331</v>
      </c>
      <c r="C71" t="s">
        <v>74</v>
      </c>
      <c r="D71" t="s">
        <v>74</v>
      </c>
      <c r="E71" t="s">
        <v>74</v>
      </c>
      <c r="F71" t="s">
        <v>1332</v>
      </c>
      <c r="G71" t="s">
        <v>74</v>
      </c>
      <c r="H71" t="s">
        <v>74</v>
      </c>
      <c r="I71" t="s">
        <v>1333</v>
      </c>
      <c r="J71" t="s">
        <v>1334</v>
      </c>
      <c r="K71" t="s">
        <v>74</v>
      </c>
      <c r="L71" t="s">
        <v>74</v>
      </c>
      <c r="M71" t="s">
        <v>124</v>
      </c>
      <c r="N71" t="s">
        <v>79</v>
      </c>
      <c r="O71" t="s">
        <v>74</v>
      </c>
      <c r="P71" t="s">
        <v>74</v>
      </c>
      <c r="Q71" t="s">
        <v>74</v>
      </c>
      <c r="R71" t="s">
        <v>74</v>
      </c>
      <c r="S71" t="s">
        <v>74</v>
      </c>
      <c r="T71" t="s">
        <v>74</v>
      </c>
      <c r="U71" t="s">
        <v>74</v>
      </c>
      <c r="V71" t="s">
        <v>1335</v>
      </c>
      <c r="W71" t="s">
        <v>1336</v>
      </c>
      <c r="X71" t="s">
        <v>1337</v>
      </c>
      <c r="Y71" t="s">
        <v>1338</v>
      </c>
      <c r="Z71" t="s">
        <v>1339</v>
      </c>
      <c r="AA71" t="s">
        <v>74</v>
      </c>
      <c r="AB71" t="s">
        <v>74</v>
      </c>
      <c r="AC71" t="s">
        <v>74</v>
      </c>
      <c r="AD71" t="s">
        <v>74</v>
      </c>
      <c r="AE71" t="s">
        <v>74</v>
      </c>
      <c r="AF71" t="s">
        <v>74</v>
      </c>
      <c r="AG71">
        <v>0</v>
      </c>
      <c r="AH71">
        <v>0</v>
      </c>
      <c r="AI71">
        <v>0</v>
      </c>
      <c r="AJ71">
        <v>0</v>
      </c>
      <c r="AK71">
        <v>2</v>
      </c>
      <c r="AL71" t="s">
        <v>1340</v>
      </c>
      <c r="AM71" t="s">
        <v>1341</v>
      </c>
      <c r="AN71" t="s">
        <v>1342</v>
      </c>
      <c r="AO71" t="s">
        <v>1343</v>
      </c>
      <c r="AP71" t="s">
        <v>1344</v>
      </c>
      <c r="AQ71" t="s">
        <v>74</v>
      </c>
      <c r="AR71" t="s">
        <v>1345</v>
      </c>
      <c r="AS71" t="s">
        <v>1346</v>
      </c>
      <c r="AT71" t="s">
        <v>74</v>
      </c>
      <c r="AU71">
        <v>2006</v>
      </c>
      <c r="AV71" t="s">
        <v>74</v>
      </c>
      <c r="AW71">
        <v>3</v>
      </c>
      <c r="AX71" t="s">
        <v>74</v>
      </c>
      <c r="AY71" t="s">
        <v>74</v>
      </c>
      <c r="AZ71" t="s">
        <v>74</v>
      </c>
      <c r="BA71" t="s">
        <v>74</v>
      </c>
      <c r="BB71">
        <v>355</v>
      </c>
      <c r="BC71">
        <v>388</v>
      </c>
      <c r="BD71" t="s">
        <v>74</v>
      </c>
      <c r="BE71" t="s">
        <v>74</v>
      </c>
      <c r="BF71" t="s">
        <v>74</v>
      </c>
      <c r="BG71" t="s">
        <v>74</v>
      </c>
      <c r="BH71" t="s">
        <v>74</v>
      </c>
      <c r="BI71">
        <v>34</v>
      </c>
      <c r="BJ71" t="s">
        <v>94</v>
      </c>
      <c r="BK71" t="s">
        <v>727</v>
      </c>
      <c r="BL71" t="s">
        <v>94</v>
      </c>
      <c r="BM71" t="s">
        <v>1347</v>
      </c>
      <c r="BN71" t="s">
        <v>74</v>
      </c>
      <c r="BO71" t="s">
        <v>74</v>
      </c>
      <c r="BP71" t="s">
        <v>74</v>
      </c>
      <c r="BQ71" t="s">
        <v>74</v>
      </c>
      <c r="BR71" t="s">
        <v>98</v>
      </c>
      <c r="BS71" t="s">
        <v>1348</v>
      </c>
      <c r="BT71" t="str">
        <f>HYPERLINK("https%3A%2F%2Fwww.webofscience.com%2Fwos%2Fwoscc%2Ffull-record%2FWOS:000421748600014","View Full Record in Web of Science")</f>
        <v>View Full Record in Web of Science</v>
      </c>
    </row>
    <row r="72" spans="1:72" x14ac:dyDescent="0.25">
      <c r="A72" t="s">
        <v>72</v>
      </c>
      <c r="B72" t="s">
        <v>1349</v>
      </c>
      <c r="C72" t="s">
        <v>74</v>
      </c>
      <c r="D72" t="s">
        <v>74</v>
      </c>
      <c r="E72" t="s">
        <v>74</v>
      </c>
      <c r="F72" t="s">
        <v>1349</v>
      </c>
      <c r="G72" t="s">
        <v>74</v>
      </c>
      <c r="H72" t="s">
        <v>74</v>
      </c>
      <c r="I72" t="s">
        <v>1350</v>
      </c>
      <c r="J72" t="s">
        <v>1351</v>
      </c>
      <c r="K72" t="s">
        <v>74</v>
      </c>
      <c r="L72" t="s">
        <v>74</v>
      </c>
      <c r="M72" t="s">
        <v>78</v>
      </c>
      <c r="N72" t="s">
        <v>79</v>
      </c>
      <c r="O72" t="s">
        <v>74</v>
      </c>
      <c r="P72" t="s">
        <v>74</v>
      </c>
      <c r="Q72" t="s">
        <v>74</v>
      </c>
      <c r="R72" t="s">
        <v>74</v>
      </c>
      <c r="S72" t="s">
        <v>74</v>
      </c>
      <c r="T72" t="s">
        <v>74</v>
      </c>
      <c r="U72" t="s">
        <v>1352</v>
      </c>
      <c r="V72" t="s">
        <v>1353</v>
      </c>
      <c r="W72" t="s">
        <v>1354</v>
      </c>
      <c r="X72" t="s">
        <v>1355</v>
      </c>
      <c r="Y72" t="s">
        <v>1356</v>
      </c>
      <c r="Z72" t="s">
        <v>74</v>
      </c>
      <c r="AA72" t="s">
        <v>1357</v>
      </c>
      <c r="AB72" t="s">
        <v>1358</v>
      </c>
      <c r="AC72" t="s">
        <v>74</v>
      </c>
      <c r="AD72" t="s">
        <v>74</v>
      </c>
      <c r="AE72" t="s">
        <v>74</v>
      </c>
      <c r="AF72" t="s">
        <v>74</v>
      </c>
      <c r="AG72">
        <v>74</v>
      </c>
      <c r="AH72">
        <v>35</v>
      </c>
      <c r="AI72">
        <v>35</v>
      </c>
      <c r="AJ72">
        <v>0</v>
      </c>
      <c r="AK72">
        <v>17</v>
      </c>
      <c r="AL72" t="s">
        <v>1359</v>
      </c>
      <c r="AM72" t="s">
        <v>1257</v>
      </c>
      <c r="AN72" t="s">
        <v>1258</v>
      </c>
      <c r="AO72" t="s">
        <v>1360</v>
      </c>
      <c r="AP72" t="s">
        <v>1361</v>
      </c>
      <c r="AQ72" t="s">
        <v>74</v>
      </c>
      <c r="AR72" t="s">
        <v>1362</v>
      </c>
      <c r="AS72" t="s">
        <v>1363</v>
      </c>
      <c r="AT72" t="s">
        <v>233</v>
      </c>
      <c r="AU72">
        <v>2002</v>
      </c>
      <c r="AV72">
        <v>28</v>
      </c>
      <c r="AW72">
        <v>2</v>
      </c>
      <c r="AX72" t="s">
        <v>74</v>
      </c>
      <c r="AY72" t="s">
        <v>74</v>
      </c>
      <c r="AZ72" t="s">
        <v>74</v>
      </c>
      <c r="BA72" t="s">
        <v>74</v>
      </c>
      <c r="BB72">
        <v>265</v>
      </c>
      <c r="BC72">
        <v>289</v>
      </c>
      <c r="BD72" t="s">
        <v>74</v>
      </c>
      <c r="BE72" t="s">
        <v>1364</v>
      </c>
      <c r="BF72" t="str">
        <f>HYPERLINK("http://dx.doi.org/10.1080/01411920120122185","http://dx.doi.org/10.1080/01411920120122185")</f>
        <v>http://dx.doi.org/10.1080/01411920120122185</v>
      </c>
      <c r="BG72" t="s">
        <v>74</v>
      </c>
      <c r="BH72" t="s">
        <v>74</v>
      </c>
      <c r="BI72">
        <v>25</v>
      </c>
      <c r="BJ72" t="s">
        <v>375</v>
      </c>
      <c r="BK72" t="s">
        <v>1224</v>
      </c>
      <c r="BL72" t="s">
        <v>375</v>
      </c>
      <c r="BM72" t="s">
        <v>1365</v>
      </c>
      <c r="BN72" t="s">
        <v>74</v>
      </c>
      <c r="BO72" t="s">
        <v>74</v>
      </c>
      <c r="BP72" t="s">
        <v>74</v>
      </c>
      <c r="BQ72" t="s">
        <v>74</v>
      </c>
      <c r="BR72" t="s">
        <v>98</v>
      </c>
      <c r="BS72" t="s">
        <v>1366</v>
      </c>
      <c r="BT72" t="str">
        <f>HYPERLINK("https%3A%2F%2Fwww.webofscience.com%2Fwos%2Fwoscc%2Ffull-record%2FWOS:000174958500008","View Full Record in Web of Science")</f>
        <v>View Full Record in Web of Science</v>
      </c>
    </row>
    <row r="73" spans="1:72" x14ac:dyDescent="0.25">
      <c r="A73" t="s">
        <v>72</v>
      </c>
      <c r="B73" t="s">
        <v>1367</v>
      </c>
      <c r="C73" t="s">
        <v>74</v>
      </c>
      <c r="D73" t="s">
        <v>74</v>
      </c>
      <c r="E73" t="s">
        <v>74</v>
      </c>
      <c r="F73" t="s">
        <v>1367</v>
      </c>
      <c r="G73" t="s">
        <v>74</v>
      </c>
      <c r="H73" t="s">
        <v>74</v>
      </c>
      <c r="I73" t="s">
        <v>1368</v>
      </c>
      <c r="J73" t="s">
        <v>1369</v>
      </c>
      <c r="K73" t="s">
        <v>74</v>
      </c>
      <c r="L73" t="s">
        <v>74</v>
      </c>
      <c r="M73" t="s">
        <v>78</v>
      </c>
      <c r="N73" t="s">
        <v>79</v>
      </c>
      <c r="O73" t="s">
        <v>74</v>
      </c>
      <c r="P73" t="s">
        <v>74</v>
      </c>
      <c r="Q73" t="s">
        <v>74</v>
      </c>
      <c r="R73" t="s">
        <v>74</v>
      </c>
      <c r="S73" t="s">
        <v>74</v>
      </c>
      <c r="T73" t="s">
        <v>74</v>
      </c>
      <c r="U73" t="s">
        <v>74</v>
      </c>
      <c r="V73" t="s">
        <v>1370</v>
      </c>
      <c r="W73" t="s">
        <v>1371</v>
      </c>
      <c r="X73" t="s">
        <v>1372</v>
      </c>
      <c r="Y73" t="s">
        <v>1373</v>
      </c>
      <c r="Z73" t="s">
        <v>74</v>
      </c>
      <c r="AA73" t="s">
        <v>74</v>
      </c>
      <c r="AB73" t="s">
        <v>74</v>
      </c>
      <c r="AC73" t="s">
        <v>74</v>
      </c>
      <c r="AD73" t="s">
        <v>74</v>
      </c>
      <c r="AE73" t="s">
        <v>74</v>
      </c>
      <c r="AF73" t="s">
        <v>74</v>
      </c>
      <c r="AG73">
        <v>16</v>
      </c>
      <c r="AH73">
        <v>2</v>
      </c>
      <c r="AI73">
        <v>2</v>
      </c>
      <c r="AJ73">
        <v>0</v>
      </c>
      <c r="AK73">
        <v>1</v>
      </c>
      <c r="AL73" t="s">
        <v>1374</v>
      </c>
      <c r="AM73" t="s">
        <v>1375</v>
      </c>
      <c r="AN73" t="s">
        <v>1376</v>
      </c>
      <c r="AO73" t="s">
        <v>1377</v>
      </c>
      <c r="AP73" t="s">
        <v>74</v>
      </c>
      <c r="AQ73" t="s">
        <v>74</v>
      </c>
      <c r="AR73" t="s">
        <v>1378</v>
      </c>
      <c r="AS73" t="s">
        <v>1379</v>
      </c>
      <c r="AT73" t="s">
        <v>1380</v>
      </c>
      <c r="AU73">
        <v>2002</v>
      </c>
      <c r="AV73">
        <v>97</v>
      </c>
      <c r="AW73" t="s">
        <v>74</v>
      </c>
      <c r="AX73">
        <v>1</v>
      </c>
      <c r="AY73" t="s">
        <v>74</v>
      </c>
      <c r="AZ73" t="s">
        <v>74</v>
      </c>
      <c r="BA73" t="s">
        <v>74</v>
      </c>
      <c r="BB73">
        <v>135</v>
      </c>
      <c r="BC73">
        <v>148</v>
      </c>
      <c r="BD73" t="s">
        <v>74</v>
      </c>
      <c r="BE73" t="s">
        <v>1381</v>
      </c>
      <c r="BF73" t="str">
        <f>HYPERLINK("http://dx.doi.org/10.2307/3735625","http://dx.doi.org/10.2307/3735625")</f>
        <v>http://dx.doi.org/10.2307/3735625</v>
      </c>
      <c r="BG73" t="s">
        <v>74</v>
      </c>
      <c r="BH73" t="s">
        <v>74</v>
      </c>
      <c r="BI73">
        <v>14</v>
      </c>
      <c r="BJ73" t="s">
        <v>1382</v>
      </c>
      <c r="BK73" t="s">
        <v>727</v>
      </c>
      <c r="BL73" t="s">
        <v>1383</v>
      </c>
      <c r="BM73" t="s">
        <v>1384</v>
      </c>
      <c r="BN73" t="s">
        <v>74</v>
      </c>
      <c r="BO73" t="s">
        <v>74</v>
      </c>
      <c r="BP73" t="s">
        <v>74</v>
      </c>
      <c r="BQ73" t="s">
        <v>74</v>
      </c>
      <c r="BR73" t="s">
        <v>98</v>
      </c>
      <c r="BS73" t="s">
        <v>1385</v>
      </c>
      <c r="BT73" t="str">
        <f>HYPERLINK("https%3A%2F%2Fwww.webofscience.com%2Fwos%2Fwoscc%2Ffull-record%2FWOS:000174022100012","View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2023-10-20T05:23:38Z</dcterms:created>
  <dcterms:modified xsi:type="dcterms:W3CDTF">2023-10-20T05:23:38Z</dcterms:modified>
</cp:coreProperties>
</file>